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2" sheetId="1" state="visible" r:id="rId2"/>
  </sheets>
  <definedNames>
    <definedName function="false" hidden="false" localSheetId="0" name="_xlnm.Print_Area" vbProcedure="false">'приложение 2'!$B$1:$AA$807</definedName>
    <definedName function="false" hidden="false" localSheetId="0" name="Excel_BuiltIn_Print_Area" vbProcedure="false">'приложение 2'!$B$1:$AA$803</definedName>
    <definedName function="false" hidden="false" localSheetId="0" name="Excel_BuiltIn__FilterDatabase" vbProcedure="false">'приложение 2'!$G$1:$G$803</definedName>
    <definedName function="false" hidden="false" localSheetId="0" name="Z_4F3F96C3_7B8B_440F_A7C0_DFFBDC784942__wvu_FilterData" vbProcedure="false">NA()</definedName>
    <definedName function="false" hidden="false" localSheetId="0" name="Z_6CB88F76_ADF1_43EB_B8FB_32CF6D2656A6__wvu_Cols" vbProcedure="false">NA()</definedName>
    <definedName function="false" hidden="false" localSheetId="0" name="Z_6CB88F76_ADF1_43EB_B8FB_32CF6D2656A6__wvu_FilterData" vbProcedure="false">NA()</definedName>
    <definedName function="false" hidden="false" localSheetId="0" name="Z_6CB88F76_ADF1_43EB_B8FB_32CF6D2656A6__wvu_PrintArea" vbProcedure="false">NA()</definedName>
    <definedName function="false" hidden="false" localSheetId="0" name="Z_7BCFB845_C80C_48FE_B4FE_79B4B69115F3__wvu_FilterData" vbProcedure="false">NA()</definedName>
    <definedName function="false" hidden="false" localSheetId="0" name="Z_7D67130F_5829_47C5_93DE_738E8D41F162__wvu_FilterData" vbProcedure="false">NA()</definedName>
    <definedName function="false" hidden="false" localSheetId="0" name="Z_8E2E7D81_C767_11D8_A2FD_006098EF8B30__wvu_Cols" vbProcedure="false">NA()</definedName>
    <definedName function="false" hidden="false" localSheetId="0" name="Z_8E2E7D81_C767_11D8_A2FD_006098EF8B30__wvu_FilterData" vbProcedure="false">NA()</definedName>
    <definedName function="false" hidden="false" localSheetId="0" name="Z_8E2E7D81_C767_11D8_A2FD_006098EF8B30__wvu_PrintArea" vbProcedure="false">NA()</definedName>
    <definedName function="false" hidden="false" localSheetId="0" name="Z_AAB63AD1_4FE4_4C7A_A62E_5A604C03BF55__wvu_FilterData" vbProcedure="false">NA()</definedName>
    <definedName function="false" hidden="false" localSheetId="0" name="Z_C231806E_9211_4D8F_9EB3_1A15C537C808__wvu_FilterData" vbProcedure="false">NA()</definedName>
    <definedName function="false" hidden="false" localSheetId="0" name="Z_D05021AF_1DB5_4AD7_B085_4CD71612CDB6__wvu_FilterData" vbProcedure="false">NA()</definedName>
    <definedName function="false" hidden="false" localSheetId="0" name="Z_D5E1AF6B_71F1_4B33_880B_72787157ADA9__wvu_Cols" vbProcedure="false">NA()</definedName>
    <definedName function="false" hidden="false" localSheetId="0" name="Z_D5E1AF6B_71F1_4B33_880B_72787157ADA9__wvu_FilterData" vbProcedure="false">NA()</definedName>
    <definedName function="false" hidden="false" localSheetId="0" name="Z_D5E1AF6B_71F1_4B33_880B_72787157ADA9__wvu_PrintArea" vbProcedure="false">NA()</definedName>
    <definedName function="false" hidden="false" localSheetId="0" name="Z_E2E14CAC_FED5_4087_B580_6F7DEE9C9BA1__wvu_FilterData" vbProcedure="false">NA()</definedName>
    <definedName function="false" hidden="false" localSheetId="0" name="Z_EF5A4981_C8E4_11D8_A2FC_006098EF8BA8__wvu_Cols" vbProcedure="false">NA()</definedName>
    <definedName function="false" hidden="false" localSheetId="0" name="Z_EF5A4981_C8E4_11D8_A2FC_006098EF8BA8__wvu_PrintArea" vbProcedure="false">'приложение 2'!$A$3</definedName>
    <definedName function="false" hidden="false" localSheetId="0" name="Z_EF5A4981_C8E4_11D8_A2FC_006098EF8BA8__wvu_PrintTitles" vbProcedure="false">NA()</definedName>
    <definedName function="false" hidden="false" localSheetId="0" name="Z_EFA5B1DC_5497_4E2C_A2B5_ED756C88CC7C__wvu_Cols" vbProcedure="false">NA()</definedName>
    <definedName function="false" hidden="false" localSheetId="0" name="Z_EFA5B1DC_5497_4E2C_A2B5_ED756C88CC7C__wvu_FilterData" vbProcedure="false">NA()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<sst xmlns="http://schemas.openxmlformats.org/spreadsheetml/2006/main" count="3024" uniqueCount="374">
  <si>
    <t xml:space="preserve">ПРИЛОЖЕНИЕ № 2
</t>
  </si>
  <si>
    <t xml:space="preserve">к постановлению администрации муниципального образования        Белореченский район                          от _______________ № _________</t>
  </si>
  <si>
    <t xml:space="preserve"> </t>
  </si>
  <si>
    <t xml:space="preserve">Исполнение ведомственной структуры расходов   бюджета муниципального образования Белореченский район  за 9 месяцев 2023 года</t>
  </si>
  <si>
    <t xml:space="preserve">(руб. коп.)</t>
  </si>
  <si>
    <t xml:space="preserve">№ п\п</t>
  </si>
  <si>
    <t xml:space="preserve">Наименование</t>
  </si>
  <si>
    <t xml:space="preserve">Коды бюджетной классификации</t>
  </si>
  <si>
    <t xml:space="preserve">Утверждено</t>
  </si>
  <si>
    <t xml:space="preserve">Исполнено</t>
  </si>
  <si>
    <t xml:space="preserve">Отклонение</t>
  </si>
  <si>
    <t xml:space="preserve">Первоначальный бюджет на 2023 год</t>
  </si>
  <si>
    <t xml:space="preserve">Изменения (+.-)</t>
  </si>
  <si>
    <t xml:space="preserve">27.06.2023 заключение</t>
  </si>
  <si>
    <t xml:space="preserve">Формулы не заполнять</t>
  </si>
  <si>
    <t xml:space="preserve">Вед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</si>
  <si>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</si>
  <si>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</si>
  <si>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</si>
  <si>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</si>
  <si>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</si>
  <si>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</si>
  <si>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</si>
  <si>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</si>
  <si>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</si>
  <si>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ВСЕГО </t>
  </si>
  <si>
    <t xml:space="preserve">1.</t>
  </si>
  <si>
    <t xml:space="preserve">Совет муниципального образования Белореченский район</t>
  </si>
  <si>
    <t xml:space="preserve">Общегосударственные вопросы</t>
  </si>
  <si>
    <t xml:space="preserve">01</t>
  </si>
  <si>
    <t xml:space="preserve">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</si>
  <si>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</si>
  <si>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</si>
  <si>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Другие непрограммные направления деятельности органов местного самоуправления</t>
  </si>
  <si>
    <t xml:space="preserve"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</si>
  <si>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 xml:space="preserve"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</si>
  <si>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</si>
  <si>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901</t>
  </si>
  <si>
    <t xml:space="preserve">100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</si>
  <si>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</si>
  <si>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 xml:space="preserve">01 </t>
  </si>
  <si>
    <t xml:space="preserve">Иные бюджетные ассигнования</t>
  </si>
  <si>
    <t xml:space="preserve">800</t>
  </si>
  <si>
    <t xml:space="preserve">Другие общегосударственные вопросы</t>
  </si>
  <si>
    <t xml:space="preserve">13</t>
  </si>
  <si>
    <t xml:space="preserve">Материальные затраты главных распорядителей бюджетных средств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</si>
  <si>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</si>
  <si>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</si>
  <si>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2.</t>
  </si>
  <si>
    <t xml:space="preserve">Администрация муниципального образования Белореченский район</t>
  </si>
  <si>
    <t xml:space="preserve">902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</si>
  <si>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</si>
  <si>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</si>
  <si>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МП "Обеспечение деятельности органов местного самоуправления"</t>
  </si>
  <si>
    <t xml:space="preserve">Обеспечение деятельности лиц, замещающих муниципальные должности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</si>
  <si>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</si>
  <si>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</si>
  <si>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Обеспечение деятельности муниципальных и немуниципальных служащих</t>
  </si>
  <si>
    <t xml:space="preserve"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</si>
  <si>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 xml:space="preserve"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</si>
  <si>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 xml:space="preserve">Судебная система</t>
  </si>
  <si>
    <t xml:space="preserve">05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</si>
  <si>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</si>
  <si>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Обеспечение проведения выборов и референдумов</t>
  </si>
  <si>
    <t xml:space="preserve">07</t>
  </si>
  <si>
    <t xml:space="preserve">Организация и проведение выборной кампании</t>
  </si>
  <si>
    <t xml:space="preserve">Проведение выборов</t>
  </si>
  <si>
    <t xml:space="preserve">Резервные фонды</t>
  </si>
  <si>
    <t xml:space="preserve">11</t>
  </si>
  <si>
    <t xml:space="preserve">Финансовое обеспечение непредвиденных расходов </t>
  </si>
  <si>
    <t xml:space="preserve">Резервные фонды администрации</t>
  </si>
  <si>
    <t xml:space="preserve">Мероприятия и ведомственные целевые программы муниципального образования Белореченский район</t>
  </si>
  <si>
    <t xml:space="preserve">ВЦП "Повышение информированности населения о деятельности органов власти"</t>
  </si>
  <si>
    <t xml:space="preserve">ВЦП "Развитие санаторно-курортного комплекса муниципального образования Белореченский район"</t>
  </si>
  <si>
    <t xml:space="preserve">ВЦП "Информатизация  администрации муниципального образования Белореченский район"</t>
  </si>
  <si>
    <t xml:space="preserve">МП "Обеспечение деятельности казенных учреждений"</t>
  </si>
  <si>
    <t xml:space="preserve">Централизованная бухгалтерия</t>
  </si>
  <si>
    <t xml:space="preserve">Расходы на обеспечение деятельности (оказание услуг) муниципальных учреждений</t>
  </si>
  <si>
    <t xml:space="preserve">Административно-хозяйственная часть </t>
  </si>
  <si>
    <t xml:space="preserve">Реализация мероприятий по формированию и содержанию муниципальных архивов</t>
  </si>
  <si>
    <t xml:space="preserve">52200S0610</t>
  </si>
  <si>
    <t xml:space="preserve">Служба заказчика</t>
  </si>
  <si>
    <t xml:space="preserve">Реализация мероприятий по выполнению наказов избирателей депутатам представительного органа</t>
  </si>
  <si>
    <t xml:space="preserve">Экспертиза жилых помещений</t>
  </si>
  <si>
    <t xml:space="preserve">Исполнение судебных решений</t>
  </si>
  <si>
    <t xml:space="preserve">Реализация специальных мер в соответствии с постановлением Правительства Российской Федерации от 03.10.2022 №1745</t>
  </si>
  <si>
    <t xml:space="preserve">Бюджетные ассигнования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</si>
  <si>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 xml:space="preserve">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</si>
  <si>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</si>
  <si>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</si>
  <si>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09</t>
  </si>
  <si>
    <t xml:space="preserve">Служба ГО и ЧС</t>
  </si>
  <si>
    <t xml:space="preserve">Межбюджетные трансферты</t>
  </si>
  <si>
    <t xml:space="preserve">500</t>
  </si>
  <si>
    <t xml:space="preserve"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</si>
  <si>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 xml:space="preserve">Подготовка населения и организаций к действиям в чрезвычайной ситуации в мирное и военное время</t>
  </si>
  <si>
    <t xml:space="preserve">Мероприятия по предупреждению завоза и распространения коронавирусной инфекции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</si>
  <si>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</si>
  <si>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</si>
  <si>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</si>
  <si>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</si>
  <si>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</si>
  <si>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</si>
  <si>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 xml:space="preserve">Обеспечение безопасности населения</t>
  </si>
  <si>
    <t xml:space="preserve">МП "Профилактика терроризма и экстремизма в муниципальном образовании Белореченский район"</t>
  </si>
  <si>
    <t xml:space="preserve">МП "Противодействие коррупции в муниципальном образовании Белореченский район"</t>
  </si>
  <si>
    <t xml:space="preserve"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</si>
  <si>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 xml:space="preserve">ВЦП "Поддержка социально ориентированных некоммерческих организаций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</si>
  <si>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</t>
  </si>
  <si>
    <t xml:space="preserve">600</t>
  </si>
  <si>
    <t xml:space="preserve">Национальная экономика</t>
  </si>
  <si>
    <t xml:space="preserve">Транспорт</t>
  </si>
  <si>
    <t xml:space="preserve">08</t>
  </si>
  <si>
    <t xml:space="preserve"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</si>
  <si>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 xml:space="preserve">Дорожное хозяйство(дорожные фонды)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</si>
  <si>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</si>
  <si>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 xml:space="preserve"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</si>
  <si>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 xml:space="preserve">Капитальный ремонт и ремонт автомобильных дорог общего пользования местного значения</t>
  </si>
  <si>
    <t xml:space="preserve">64000S2440</t>
  </si>
  <si>
    <t xml:space="preserve">Другие вопросы в области национальной экономики</t>
  </si>
  <si>
    <t xml:space="preserve">12</t>
  </si>
  <si>
    <t xml:space="preserve">ВЦП "Улучшение инвестиционного климата в муниципальном образовании  Белореченский район"</t>
  </si>
  <si>
    <t xml:space="preserve">ВЦП "Содействие развитию малого и среднего предпринимательства в муниципальном образовании Белореченский район"</t>
  </si>
  <si>
    <t xml:space="preserve">ВЦП "Внесение изменений в документы территориального планирования поселений муниципального образования Белореченский район"</t>
  </si>
  <si>
    <t xml:space="preserve">Подготовка изменений в генеральные планы муниципальных образований Краснодарского края</t>
  </si>
  <si>
    <t xml:space="preserve">69000S2560</t>
  </si>
  <si>
    <t xml:space="preserve">Подготовка изменений в правила землепользования и застройки муниципальных образований Краснодарского края</t>
  </si>
  <si>
    <t xml:space="preserve">69000S2570</t>
  </si>
  <si>
    <t xml:space="preserve">Непрограммные мероприятия в области архитектуры и управления муниципальным имуществом</t>
  </si>
  <si>
    <t xml:space="preserve">Мероприятия в области строительства, архитектуры и градостроительства</t>
  </si>
  <si>
    <t xml:space="preserve">Мероприятия по землеустройству и землепользованию</t>
  </si>
  <si>
    <t xml:space="preserve">99600S2570</t>
  </si>
  <si>
    <t xml:space="preserve">Жилищно-коммунальное хозяйство</t>
  </si>
  <si>
    <t xml:space="preserve">Жилищное хозяйство</t>
  </si>
  <si>
    <t xml:space="preserve">МП "Капитальные вложения (бюджетные инвестиции) в объекты муниципальной собственности"</t>
  </si>
  <si>
    <t xml:space="preserve">Капитальные вложения в области жилищного хозяйства</t>
  </si>
  <si>
    <t xml:space="preserve">ВЦП "Переселение граждан из аварийного жилого фонда на территории муниципального образования Белореченский район"</t>
  </si>
  <si>
    <t xml:space="preserve">Федеральный проект "Обеспечение устойчивого сокращения непригодного для проживания жилищного фонда"</t>
  </si>
  <si>
    <t xml:space="preserve">652F300000</t>
  </si>
  <si>
    <t xml:space="preserve"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</si>
  <si>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 xml:space="preserve">652F367483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</si>
  <si>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</si>
  <si>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</si>
  <si>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652F367484</t>
  </si>
  <si>
    <t xml:space="preserve">652F36748S</t>
  </si>
  <si>
    <t xml:space="preserve">Капитальные вложения в области коммунального хозяйства</t>
  </si>
  <si>
    <t xml:space="preserve">Модернизация объектов коммунальной инфраструктуры Краснодарского края</t>
  </si>
  <si>
    <t xml:space="preserve">Капитальные вложения в области газификации</t>
  </si>
  <si>
    <t xml:space="preserve">Развитие жилищного хозяйства</t>
  </si>
  <si>
    <t xml:space="preserve"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</si>
  <si>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 xml:space="preserve">Обеспечение мероприятий по капитальному ремонту многоквартирных домов</t>
  </si>
  <si>
    <t xml:space="preserve">Коммунальное хозяйство</t>
  </si>
  <si>
    <t xml:space="preserve">ВЦП "Обращение с твердыми коммунальными отходами на территории муниципального образования Белореченский район"</t>
  </si>
  <si>
    <t xml:space="preserve">ВЦП «Охрана окружающей среды на территории муниципальном образовании Белореченский район»</t>
  </si>
  <si>
    <t xml:space="preserve">ВЦП "Создание особо охраняемых природных территорий местного значения на территории Белореченского района"</t>
  </si>
  <si>
    <t xml:space="preserve"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</si>
  <si>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 xml:space="preserve">51500S3150</t>
  </si>
  <si>
    <t xml:space="preserve">51500W3150</t>
  </si>
  <si>
    <t xml:space="preserve">МП  "Капитальные вложения (бюджетные инвестиции) в объекты муниципальной собственности  "</t>
  </si>
  <si>
    <t xml:space="preserve">Развитие водоснабжения населенных пунктов</t>
  </si>
  <si>
    <t xml:space="preserve">Развитие теплоснабжения населенных пунктов</t>
  </si>
  <si>
    <t xml:space="preserve">Организация работ по проектированию инженерных сетей  поселений Белореченского района</t>
  </si>
  <si>
    <t xml:space="preserve">Организация водоснабжения населения</t>
  </si>
  <si>
    <t xml:space="preserve">65400S0330</t>
  </si>
  <si>
    <t xml:space="preserve"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</si>
  <si>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 xml:space="preserve">65400S1070</t>
  </si>
  <si>
    <t xml:space="preserve"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</si>
  <si>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 xml:space="preserve">65400S2640</t>
  </si>
  <si>
    <t xml:space="preserve">65400W2640</t>
  </si>
  <si>
    <t xml:space="preserve">65400W0330</t>
  </si>
  <si>
    <t xml:space="preserve"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</si>
  <si>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Организация газоснабжения населения (поселений) (строительство подводящих газопроводов, распределительных газопроводов)</t>
  </si>
  <si>
    <t xml:space="preserve">65500S0620</t>
  </si>
  <si>
    <t xml:space="preserve">65500W0620</t>
  </si>
  <si>
    <t xml:space="preserve">Организация в границах поселений электро-, тепло-, газо- и водоснабжения населения</t>
  </si>
  <si>
    <t xml:space="preserve">Образование</t>
  </si>
  <si>
    <t xml:space="preserve">Дошкольное образование</t>
  </si>
  <si>
    <t xml:space="preserve">Капитальные вложения в области образования</t>
  </si>
  <si>
    <t xml:space="preserve">Проектирование дошкольной образовательной организации на 80 мест в с.Великовечное</t>
  </si>
  <si>
    <t xml:space="preserve">Государственная программа Краснодарского края "Социально-экономическое и инновационное развитие Краснодарского края"</t>
  </si>
  <si>
    <t xml:space="preserve"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</si>
  <si>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65701S0470</t>
  </si>
  <si>
    <t xml:space="preserve">65701W0470</t>
  </si>
  <si>
    <t xml:space="preserve">Общее образование</t>
  </si>
  <si>
    <t xml:space="preserve">Проектирование общеобразовательной организации на 550 мест в микрорайоне Северный города Белореченска</t>
  </si>
  <si>
    <t xml:space="preserve">Подготовка проектно-сметной документации для строительства школы в п.Верхневеденеевском Белореченского района Краснодарского края</t>
  </si>
  <si>
    <t xml:space="preserve">Молодежная политика </t>
  </si>
  <si>
    <t xml:space="preserve">МП  "Молодежная политика, оздоровление, занятость детей и подростков "</t>
  </si>
  <si>
    <t xml:space="preserve">Организация подвоза детей</t>
  </si>
  <si>
    <t xml:space="preserve"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</si>
  <si>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 xml:space="preserve">МП "Дети Кубани"</t>
  </si>
  <si>
    <t xml:space="preserve">Другие вопросы в области образования</t>
  </si>
  <si>
    <t xml:space="preserve">Здравоохранение</t>
  </si>
  <si>
    <t xml:space="preserve">Амбулаторная помощь</t>
  </si>
  <si>
    <t xml:space="preserve">Капитальные вложения в области здравоохранения</t>
  </si>
  <si>
    <t xml:space="preserve"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</si>
  <si>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 xml:space="preserve">Федеральный проект "Модернизация первичного звена здравоохранения Российской Федерации"</t>
  </si>
  <si>
    <t xml:space="preserve">651N900000</t>
  </si>
  <si>
    <t xml:space="preserve"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</si>
  <si>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 xml:space="preserve">651N953651</t>
  </si>
  <si>
    <t xml:space="preserve">651N9C3651</t>
  </si>
  <si>
    <t xml:space="preserve">Социальная политика</t>
  </si>
  <si>
    <t xml:space="preserve">Социальное обеспечение населения</t>
  </si>
  <si>
    <t xml:space="preserve">Реализация мероприятий по социальному обеспечению и иным выплатам гражданам</t>
  </si>
  <si>
    <t xml:space="preserve"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</si>
  <si>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 xml:space="preserve">Социальное обеспечение и иные выплаты населению</t>
  </si>
  <si>
    <t xml:space="preserve">300</t>
  </si>
  <si>
    <t xml:space="preserve">Охрана семьи и детства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</si>
  <si>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</si>
  <si>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МП "Обеспечение жильем молодых семей на территории сельских поселений Белореченского района"</t>
  </si>
  <si>
    <t xml:space="preserve"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</si>
  <si>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54100L4970</t>
  </si>
  <si>
    <t xml:space="preserve">Капитальные вложения в области жилишного хозяйства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</si>
  <si>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</si>
  <si>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65200R0820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</si>
  <si>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</si>
  <si>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 xml:space="preserve">65200С0820</t>
  </si>
  <si>
    <t xml:space="preserve">Физическая культура и спорт</t>
  </si>
  <si>
    <t xml:space="preserve">Физическая культура </t>
  </si>
  <si>
    <t xml:space="preserve">Капитальные вложения в области физкультуры и спорта</t>
  </si>
  <si>
    <t xml:space="preserve">Проектирование малобюджетного спортивного комплекса в с.Великовечное</t>
  </si>
  <si>
    <t xml:space="preserve">Строительство Центра единоборств в г.Белореченске</t>
  </si>
  <si>
    <t xml:space="preserve">65800S0470</t>
  </si>
  <si>
    <t xml:space="preserve">Межбюджетные трансферты общего характера бюджетам субъектов Российской Федерации</t>
  </si>
  <si>
    <t xml:space="preserve">Прочие межбюджетные трансферты  общего характера</t>
  </si>
  <si>
    <t xml:space="preserve">Дотации на поддержку местных инициатив по итогам краевого конкурса</t>
  </si>
  <si>
    <t xml:space="preserve">3.</t>
  </si>
  <si>
    <t xml:space="preserve"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</si>
  <si>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</si>
  <si>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 xml:space="preserve">06</t>
  </si>
  <si>
    <t xml:space="preserve">Обслуживание муниципального государственного долга</t>
  </si>
  <si>
    <t xml:space="preserve">Обслуживание  государственного и муниципального долга</t>
  </si>
  <si>
    <t xml:space="preserve">ВЦП  "Управление муниципальными финансами  "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</si>
  <si>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</si>
  <si>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</si>
  <si>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</si>
  <si>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 xml:space="preserve">700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</si>
  <si>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</si>
  <si>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Поддержание устойчивого исполнения местных бюджетов </t>
  </si>
  <si>
    <t xml:space="preserve">Дотации на выравнивание бюджетной обеспеченности поселений</t>
  </si>
  <si>
    <t xml:space="preserve">57100А0030</t>
  </si>
  <si>
    <t xml:space="preserve">4.</t>
  </si>
  <si>
    <t xml:space="preserve">Контрольно-счетная палата  муниципального образования Белореченский район</t>
  </si>
  <si>
    <t xml:space="preserve">5.</t>
  </si>
  <si>
    <t xml:space="preserve">Управление сельского хозяйства администрации муниципального образования Белореченский район</t>
  </si>
  <si>
    <t xml:space="preserve">Сельское хозяйство и рыболовство</t>
  </si>
  <si>
    <t xml:space="preserve">Осуществление отдельных государственных полномочий Краснодарского края на поддержку сельскохозяйственного производства</t>
  </si>
  <si>
    <t xml:space="preserve">МП "Развитие сельского хозяйства и регулирование рынков сельскохозяйственной продукции, сырья и продовольствия "</t>
  </si>
  <si>
    <t xml:space="preserve"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</si>
  <si>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 xml:space="preserve"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</si>
  <si>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 xml:space="preserve">Поддержка сельскохозяйственного производства</t>
  </si>
  <si>
    <t xml:space="preserve"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</si>
  <si>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6.</t>
  </si>
  <si>
    <t xml:space="preserve">Управление имущественных отношений администрации  муниципального образования Белореченский район</t>
  </si>
  <si>
    <t xml:space="preserve">13 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</si>
  <si>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</si>
  <si>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 xml:space="preserve">7.</t>
  </si>
  <si>
    <t xml:space="preserve">Управление образованием администрации муниципального образования Белореченский район</t>
  </si>
  <si>
    <t xml:space="preserve">МП  "Развитие образования " </t>
  </si>
  <si>
    <t xml:space="preserve">Развитие дошкольного и общего образования детей</t>
  </si>
  <si>
    <t xml:space="preserve">Осуществление капитального ремонта</t>
  </si>
  <si>
    <t xml:space="preserve"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</si>
  <si>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</si>
  <si>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 xml:space="preserve"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</si>
  <si>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Дополнительная помощь местным бюджетам для решения социально значимых вопросов местного значения</t>
  </si>
  <si>
    <t xml:space="preserve">Реализация мероприятий муниципальной целевой программы "Развитие образования"</t>
  </si>
  <si>
    <t xml:space="preserve"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</si>
  <si>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 xml:space="preserve"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</si>
  <si>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Обеспечение государственных гарантий реализации прав на получение общедоступного и бесплатного образования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</si>
  <si>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</si>
  <si>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</si>
  <si>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</si>
  <si>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</si>
  <si>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58101L3040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</si>
  <si>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</si>
  <si>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 xml:space="preserve">58101S3380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</si>
  <si>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</si>
  <si>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</si>
  <si>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</si>
  <si>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 xml:space="preserve">58101S3550</t>
  </si>
  <si>
    <t xml:space="preserve">Федеральный проект "Современная школа"</t>
  </si>
  <si>
    <t xml:space="preserve">581Е100000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</si>
  <si>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</si>
  <si>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581Е151690</t>
  </si>
  <si>
    <t xml:space="preserve">581Е1S1690</t>
  </si>
  <si>
    <t xml:space="preserve">Федеральный проект "Патриотическое воспитание граждан Российской Федерации"</t>
  </si>
  <si>
    <t xml:space="preserve">581EB00000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</si>
  <si>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</si>
  <si>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581EB51790</t>
  </si>
  <si>
    <t xml:space="preserve">Проектирование спортивного зала МБОУ СОШ №1</t>
  </si>
  <si>
    <t xml:space="preserve">65700S1070</t>
  </si>
  <si>
    <t xml:space="preserve">65700W1070</t>
  </si>
  <si>
    <t xml:space="preserve">Дополнительное образование </t>
  </si>
  <si>
    <t xml:space="preserve">Развитие дополнительного образования</t>
  </si>
  <si>
    <t xml:space="preserve"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</si>
  <si>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</si>
  <si>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 xml:space="preserve">Возврат межбюджетных трансфертов прошлых лет</t>
  </si>
  <si>
    <t xml:space="preserve">Другие мероприятия в области образования</t>
  </si>
  <si>
    <t xml:space="preserve"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</si>
  <si>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</si>
  <si>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 xml:space="preserve">70000S0590</t>
  </si>
  <si>
    <t xml:space="preserve">МП "Патриотическое воспитание населения муниципального образования Белореченский район"</t>
  </si>
  <si>
    <t xml:space="preserve">ЦРО и МСКО</t>
  </si>
  <si>
    <t xml:space="preserve">МП "Развитие образования"</t>
  </si>
  <si>
    <t xml:space="preserve"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</si>
  <si>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 xml:space="preserve">581EB57860</t>
  </si>
  <si>
    <t xml:space="preserve"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</si>
  <si>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 xml:space="preserve">8.</t>
  </si>
  <si>
    <t xml:space="preserve">Управление культуры администрации муниципального образования Белореченский район</t>
  </si>
  <si>
    <t xml:space="preserve"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</si>
  <si>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58200S0640</t>
  </si>
  <si>
    <t xml:space="preserve">Федеральный проект "Культурная среда"</t>
  </si>
  <si>
    <t xml:space="preserve">582A100000</t>
  </si>
  <si>
    <t xml:space="preserve"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</si>
  <si>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 xml:space="preserve">582A155198</t>
  </si>
  <si>
    <t xml:space="preserve">Культура и кинематография</t>
  </si>
  <si>
    <t xml:space="preserve">Культура</t>
  </si>
  <si>
    <t xml:space="preserve"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</si>
  <si>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 xml:space="preserve">Клубы</t>
  </si>
  <si>
    <t xml:space="preserve">Услуги библиотек</t>
  </si>
  <si>
    <t xml:space="preserve">Государственная поддержка отрасли культуры</t>
  </si>
  <si>
    <t xml:space="preserve">59300L5190</t>
  </si>
  <si>
    <t xml:space="preserve">Другие вопросы в области культуры, кинематографии</t>
  </si>
  <si>
    <t xml:space="preserve">ВЦП "Обеспечение безопасности населения"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</si>
  <si>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</si>
  <si>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 xml:space="preserve">Участие в проведении Всероссийского фестиваля - марафона «Песни России»</t>
  </si>
  <si>
    <t xml:space="preserve">МП  "Дети Кубани"</t>
  </si>
  <si>
    <t xml:space="preserve">9.</t>
  </si>
  <si>
    <t xml:space="preserve">Управление по физкультуре и спорту администрации муниципального образования Белореченский район</t>
  </si>
  <si>
    <t xml:space="preserve">МП  " Развитие физической культуры и спорта  "</t>
  </si>
  <si>
    <t xml:space="preserve">Мероприятия в области спорта и физической культуры</t>
  </si>
  <si>
    <t xml:space="preserve">Массовый спорт</t>
  </si>
  <si>
    <t xml:space="preserve">Предоставление субсидий бюджетным, автономным учреждениям и иным некоммерческим организациям </t>
  </si>
  <si>
    <t xml:space="preserve"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</si>
  <si>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 xml:space="preserve">61000S0340</t>
  </si>
  <si>
    <t xml:space="preserve">Приобретение спортивно-технологического оборудования, инвентаря и экипировки для базовых видов спорта</t>
  </si>
  <si>
    <t xml:space="preserve">61000S2690</t>
  </si>
  <si>
    <t xml:space="preserve">Обеспечение условий для развития физической культуры и массового спорта в части оплаты труда инструкторов по спорту</t>
  </si>
  <si>
    <t xml:space="preserve">61000S2820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</si>
  <si>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</si>
  <si>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 xml:space="preserve">61000S2830</t>
  </si>
  <si>
    <t xml:space="preserve">Реализация мероприятий МП "Развитие физической культуры и спорта"</t>
  </si>
  <si>
    <t xml:space="preserve">Федеральный проект "Спорт-норма жизни"</t>
  </si>
  <si>
    <t xml:space="preserve">610P500000</t>
  </si>
  <si>
    <t xml:space="preserve">Оснащение объектов спортивной инфраструктуры спортивно-технологическим оборудованием</t>
  </si>
  <si>
    <t xml:space="preserve">610P552280</t>
  </si>
  <si>
    <t xml:space="preserve">Другие вопросы в области физической культуры и спорта</t>
  </si>
  <si>
    <t xml:space="preserve">Расходы на обеспечение функций органов местного самоуправления </t>
  </si>
  <si>
    <t xml:space="preserve">10.</t>
  </si>
  <si>
    <t xml:space="preserve">Управление по делам молодежи администрации  муниципального образования Белореченский район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</si>
  <si>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</si>
  <si>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 xml:space="preserve">Новое поколение</t>
  </si>
  <si>
    <t xml:space="preserve">Центр военно-патриотического воспитания подростков и молодежи имени Героя Советского Союза С.Т.Голенева</t>
  </si>
  <si>
    <t xml:space="preserve">Расходы на обеспечение деятельности (оказания услуг) муниципальных учреждений</t>
  </si>
  <si>
    <t xml:space="preserve">Мероприятия в области молодежной политики</t>
  </si>
  <si>
    <t xml:space="preserve">Проведение мероприятий для детей и молодежи</t>
  </si>
  <si>
    <t xml:space="preserve">Организация временного трудоустройства несовершеннолетних граждан в возрасте от 14 до 18 лет</t>
  </si>
  <si>
    <t xml:space="preserve">11.</t>
  </si>
  <si>
    <t xml:space="preserve">Управление по вопросам семьи и детству администрации  муниципального образования Белореченский район</t>
  </si>
  <si>
    <t xml:space="preserve">МП "Молодежная политика, оздоровление, занятость детей и подростков"</t>
  </si>
  <si>
    <t xml:space="preserve"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</si>
  <si>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</si>
  <si>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 xml:space="preserve"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</si>
  <si>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 xml:space="preserve"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</si>
  <si>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 xml:space="preserve">Другие вопросы в области социальной политики</t>
  </si>
  <si>
    <t xml:space="preserve"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</si>
  <si>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 xml:space="preserve"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</si>
  <si>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</si>
  <si>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</si>
  <si>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Исполняющий обязанности</t>
  </si>
  <si>
    <t xml:space="preserve">начальника финансового управления</t>
  </si>
  <si>
    <t xml:space="preserve">администрации муниципального образования </t>
  </si>
  <si>
    <t xml:space="preserve">Белореченский район</t>
  </si>
  <si>
    <t xml:space="preserve">Т.И. Степаненко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</si>
</sst>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"/>
    <numFmt numFmtId="166" formatCode="#,##0.00"/>
    <numFmt numFmtId="167" formatCode="@"/>
    <numFmt numFmtId="168" formatCode="0000000"/>
    <numFmt numFmtId="169" formatCode="0"/>
    <numFmt numFmtId="170" formatCode="dd/mm/yy"/>
    <numFmt numFmtId="171" formatCode="#,##0.00;[RED]\-#,##0.00;0.00"/>
    <numFmt numFmtId="172" formatCode="000"/>
  </numFmts>
  <fonts count="11">
    <font>
      <sz val="11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sz val="14"/>
      <color rgb="FF000000"/>
      <name val="Times New Roman"/>
      <family val="0"/>
      <charset val="1"/>
    </font>
    <font>
      <b val="true"/>
      <u val="single"/>
      <sz val="12"/>
      <color rgb="FF800000"/>
      <name val="Times New Roman"/>
      <family val="0"/>
      <charset val="1"/>
    </font>
    <font>
      <sz val="10"/>
      <name val="Arial Cyr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tted"/>
      <right style="dotted"/>
      <top style="dotted"/>
      <bottom style="dotted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1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9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A1048576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K9" activeCellId="0" sqref="K9"/>
    </sheetView>
  </sheetViews>
  <sheetFormatPr defaultColWidth="7.046875" defaultRowHeight="17.65" zeroHeight="false" outlineLevelRow="0" outlineLevelCol="0"/>
  <cols>
    <col collapsed="false" customWidth="true" hidden="true" outlineLevel="0" max="1" min="1" style="1" width="0.4"/>
    <col collapsed="false" customWidth="true" hidden="false" outlineLevel="0" max="2" min="2" style="1" width="4.29"/>
    <col collapsed="false" customWidth="true" hidden="false" outlineLevel="0" max="3" min="3" style="2" width="72.43"/>
    <col collapsed="false" customWidth="true" hidden="false" outlineLevel="0" max="4" min="4" style="3" width="8"/>
    <col collapsed="false" customWidth="true" hidden="false" outlineLevel="0" max="5" min="5" style="4" width="4.29"/>
    <col collapsed="false" customWidth="true" hidden="false" outlineLevel="0" max="6" min="6" style="5" width="4.44"/>
    <col collapsed="false" customWidth="true" hidden="false" outlineLevel="0" max="7" min="7" style="6" width="17.29"/>
    <col collapsed="false" customWidth="false" hidden="false" outlineLevel="0" max="8" min="8" style="5" width="7"/>
    <col collapsed="false" customWidth="true" hidden="false" outlineLevel="0" max="9" min="9" style="5" width="24.87"/>
    <col collapsed="false" customWidth="true" hidden="false" outlineLevel="0" max="11" min="10" style="5" width="21.14"/>
    <col collapsed="false" customWidth="true" hidden="true" outlineLevel="0" max="12" min="12" style="7" width="21.14"/>
    <col collapsed="false" customWidth="true" hidden="true" outlineLevel="0" max="13" min="13" style="7" width="20.14"/>
    <col collapsed="false" customWidth="true" hidden="true" outlineLevel="0" max="26" min="14" style="7" width="16.41"/>
    <col collapsed="false" customWidth="true" hidden="true" outlineLevel="0" max="27" min="27" style="5" width="8"/>
    <col collapsed="false" customWidth="true" hidden="false" outlineLevel="0" max="28" min="28" style="5" width="20.14"/>
    <col collapsed="false" customWidth="false" hidden="false" outlineLevel="0" max="248" min="29" style="5" width="7"/>
  </cols>
  <sheetData>
    <row r="1" customFormat="false" ht="42.25" hidden="false" customHeight="true" outlineLevel="0" collapsed="false">
      <c r="D1" s="8"/>
      <c r="E1" s="9"/>
      <c r="F1" s="9"/>
      <c r="H1" s="9"/>
      <c r="I1" s="9"/>
      <c r="J1" s="10" t="s">
        <v>0</v>
      </c>
      <c r="K1" s="10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="13" customFormat="true" ht="94" hidden="false" customHeight="true" outlineLevel="0" collapsed="false">
      <c r="A2" s="11"/>
      <c r="B2" s="11"/>
      <c r="C2" s="2"/>
      <c r="D2" s="12"/>
      <c r="E2" s="12"/>
      <c r="F2" s="12"/>
      <c r="H2" s="2"/>
      <c r="I2" s="2"/>
      <c r="J2" s="14" t="s">
        <v>1</v>
      </c>
      <c r="K2" s="14"/>
      <c r="L2" s="2"/>
      <c r="M2" s="2"/>
      <c r="N2" s="2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="19" customFormat="true" ht="17.65" hidden="false" customHeight="true" outlineLevel="0" collapsed="false">
      <c r="A3" s="16"/>
      <c r="B3" s="16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/>
      <c r="X3" s="18"/>
      <c r="Y3" s="18"/>
      <c r="Z3" s="18"/>
      <c r="AA3" s="18"/>
    </row>
    <row r="4" customFormat="false" ht="17.65" hidden="false" customHeight="true" outlineLevel="0" collapsed="false">
      <c r="B4" s="20"/>
      <c r="C4" s="21"/>
      <c r="D4" s="22"/>
      <c r="E4" s="23"/>
      <c r="F4" s="23"/>
      <c r="H4" s="24"/>
      <c r="I4" s="25"/>
      <c r="J4" s="25"/>
      <c r="K4" s="26" t="s">
        <v>4</v>
      </c>
      <c r="L4" s="27"/>
    </row>
    <row r="5" customFormat="false" ht="15.3" hidden="false" customHeight="true" outlineLevel="0" collapsed="false">
      <c r="B5" s="28" t="s">
        <v>5</v>
      </c>
      <c r="C5" s="29" t="s">
        <v>6</v>
      </c>
      <c r="D5" s="30" t="s">
        <v>7</v>
      </c>
      <c r="E5" s="30"/>
      <c r="F5" s="30"/>
      <c r="G5" s="30"/>
      <c r="H5" s="30"/>
      <c r="I5" s="31" t="s">
        <v>8</v>
      </c>
      <c r="J5" s="32" t="s">
        <v>9</v>
      </c>
      <c r="K5" s="32" t="s">
        <v>10</v>
      </c>
      <c r="L5" s="33" t="s">
        <v>11</v>
      </c>
      <c r="M5" s="34" t="s">
        <v>12</v>
      </c>
      <c r="N5" s="34" t="n">
        <v>44917</v>
      </c>
      <c r="O5" s="34" t="n">
        <v>44952</v>
      </c>
      <c r="P5" s="34" t="n">
        <v>44978</v>
      </c>
      <c r="Q5" s="34" t="n">
        <v>45001</v>
      </c>
      <c r="R5" s="34" t="n">
        <v>45015</v>
      </c>
      <c r="S5" s="34" t="n">
        <v>45043</v>
      </c>
      <c r="T5" s="34" t="n">
        <v>45071</v>
      </c>
      <c r="U5" s="34" t="n">
        <v>45098</v>
      </c>
      <c r="V5" s="34" t="s">
        <v>13</v>
      </c>
      <c r="W5" s="34" t="n">
        <v>45113</v>
      </c>
      <c r="X5" s="34" t="n">
        <v>45141</v>
      </c>
      <c r="Y5" s="34" t="n">
        <v>45169</v>
      </c>
      <c r="Z5" s="34" t="n">
        <v>45197</v>
      </c>
      <c r="AA5" s="35" t="s">
        <v>14</v>
      </c>
    </row>
    <row r="6" customFormat="false" ht="69.6" hidden="false" customHeight="true" outlineLevel="0" collapsed="false">
      <c r="B6" s="28"/>
      <c r="C6" s="29"/>
      <c r="D6" s="30" t="s">
        <v>15</v>
      </c>
      <c r="E6" s="36" t="s">
        <v>16</v>
      </c>
      <c r="F6" s="36" t="s">
        <v>17</v>
      </c>
      <c r="G6" s="37" t="s">
        <v>18</v>
      </c>
      <c r="H6" s="38" t="s">
        <v>19</v>
      </c>
      <c r="I6" s="31"/>
      <c r="J6" s="32"/>
      <c r="K6" s="32"/>
      <c r="L6" s="33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</row>
    <row r="7" customFormat="false" ht="17.65" hidden="false" customHeight="true" outlineLevel="0" collapsed="false">
      <c r="B7" s="39" t="n">
        <v>1</v>
      </c>
      <c r="C7" s="39" t="n">
        <v>2</v>
      </c>
      <c r="D7" s="39" t="n">
        <v>3</v>
      </c>
      <c r="E7" s="39" t="n">
        <v>4</v>
      </c>
      <c r="F7" s="39" t="n">
        <v>5</v>
      </c>
      <c r="G7" s="40" t="s">
        <v>20</v>
      </c>
      <c r="H7" s="41" t="s">
        <v>21</v>
      </c>
      <c r="I7" s="41" t="s">
        <v>22</v>
      </c>
      <c r="J7" s="41" t="s">
        <v>23</v>
      </c>
      <c r="K7" s="41" t="s">
        <v>24</v>
      </c>
      <c r="L7" s="31" t="s">
        <v>22</v>
      </c>
      <c r="M7" s="31" t="s">
        <v>22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5"/>
    </row>
    <row r="8" s="19" customFormat="true" ht="17.65" hidden="false" customHeight="true" outlineLevel="0" collapsed="false">
      <c r="A8" s="16"/>
      <c r="B8" s="42"/>
      <c r="C8" s="43" t="s">
        <v>25</v>
      </c>
      <c r="D8" s="44"/>
      <c r="E8" s="44"/>
      <c r="F8" s="44"/>
      <c r="H8" s="45"/>
      <c r="I8" s="27" t="n">
        <f aca="false">SUM(L8:AA8)</f>
        <v>3829493798.8</v>
      </c>
      <c r="J8" s="27" t="n">
        <f aca="false">J9+J24+J351+J377+J393+J418+J432+J595+J666+J721+J768</f>
        <v>2445693532.9</v>
      </c>
      <c r="K8" s="27" t="n">
        <f aca="false">I8-J8</f>
        <v>1383800265.9</v>
      </c>
      <c r="L8" s="27" t="n">
        <f aca="false">L9+L24+L351+L377+L393+L418+L432+L595+L666+L721+L768</f>
        <v>2782549600</v>
      </c>
      <c r="M8" s="27" t="n">
        <f aca="false">M9+M24+M351+M377+M393+M418+M432+M595+M666+M721+M768</f>
        <v>311391300</v>
      </c>
      <c r="N8" s="27" t="n">
        <f aca="false">N9+N24+N351+N377+N393+N418+N432+N595+N666+N721+N768</f>
        <v>179321100</v>
      </c>
      <c r="O8" s="27" t="n">
        <f aca="false">O9+O24+O351+O377+O393+O418+O432+O595+O666+O721+O768</f>
        <v>128224943.91</v>
      </c>
      <c r="P8" s="27" t="n">
        <f aca="false">P9+P24+P351+P377+P393+P418+P432+P595+P666+P721+P768</f>
        <v>6348984</v>
      </c>
      <c r="Q8" s="27" t="n">
        <f aca="false">Q9+Q24+Q351+Q377+Q393+Q418+Q432+Q595+Q666+Q721+Q768</f>
        <v>11350000</v>
      </c>
      <c r="R8" s="27" t="n">
        <f aca="false">R9+R24+R351+R377+R393+R418+R432+R595+R666+R721+R768</f>
        <v>35182958</v>
      </c>
      <c r="S8" s="27" t="n">
        <f aca="false">S9+S24+S351+S377+S393+S418+S432+S595+S666+S721+S768</f>
        <v>15090266.89</v>
      </c>
      <c r="T8" s="27" t="n">
        <f aca="false">T9+T24+T351+T377+T393+T418+T432+T595+T666+T721+T768</f>
        <v>51523049</v>
      </c>
      <c r="U8" s="27" t="n">
        <f aca="false">U9+U24+U351+U377+U393+U418+U432+U595+U666+U721+U768</f>
        <v>58053675</v>
      </c>
      <c r="V8" s="27" t="n">
        <f aca="false">V9+V24+V351+V377+V393+V418+V432+V595+V666+V721+V768</f>
        <v>4849900</v>
      </c>
      <c r="W8" s="27" t="n">
        <f aca="false">W9+W24+W351+W377+W393+W418+W432+W595+W666+W721+W768</f>
        <v>0</v>
      </c>
      <c r="X8" s="27" t="n">
        <f aca="false">X9+X24+X351+X377+X393+X418+X432+X595+X666+X721+X768</f>
        <v>123754900</v>
      </c>
      <c r="Y8" s="27" t="n">
        <f aca="false">Y9+Y24+Y351+Y377+Y393+Y418+Y432+Y595+Y666+Y721+Y768</f>
        <v>103764100</v>
      </c>
      <c r="Z8" s="46" t="n">
        <f aca="false">Z9+Z24+Z351+Z377+Z393+Z418+Z432+Z595+Z666+Z721+Z768</f>
        <v>18089022</v>
      </c>
      <c r="AA8" s="27" t="n">
        <f aca="false">AA9+AA24+AA351+AA377+AA393+AA418+AA432+AA595+AA666+AA721+AA768</f>
        <v>0</v>
      </c>
    </row>
    <row r="9" s="19" customFormat="true" ht="17.65" hidden="false" customHeight="true" outlineLevel="0" collapsed="false">
      <c r="A9" s="16"/>
      <c r="B9" s="42" t="s">
        <v>26</v>
      </c>
      <c r="C9" s="47" t="s">
        <v>27</v>
      </c>
      <c r="D9" s="44" t="n">
        <v>901</v>
      </c>
      <c r="E9" s="44"/>
      <c r="F9" s="44"/>
      <c r="H9" s="45"/>
      <c r="I9" s="27" t="n">
        <f aca="false">SUM(L9:AA9)</f>
        <v>7337900</v>
      </c>
      <c r="J9" s="27" t="n">
        <f aca="false">J10</f>
        <v>4817100.7</v>
      </c>
      <c r="K9" s="27" t="n">
        <f aca="false">I9-J9</f>
        <v>2520799.3</v>
      </c>
      <c r="L9" s="27" t="n">
        <f aca="false">L10</f>
        <v>4777700</v>
      </c>
      <c r="M9" s="27" t="n">
        <f aca="false">M10</f>
        <v>2840600</v>
      </c>
      <c r="N9" s="27" t="n">
        <f aca="false">N10</f>
        <v>0</v>
      </c>
      <c r="O9" s="27" t="n">
        <f aca="false">O10</f>
        <v>0</v>
      </c>
      <c r="P9" s="27" t="n">
        <f aca="false">P10</f>
        <v>-343000</v>
      </c>
      <c r="Q9" s="27" t="n">
        <f aca="false">Q10</f>
        <v>0</v>
      </c>
      <c r="R9" s="27" t="n">
        <f aca="false">R10</f>
        <v>0</v>
      </c>
      <c r="S9" s="27" t="n">
        <f aca="false">S10</f>
        <v>0</v>
      </c>
      <c r="T9" s="27" t="n">
        <f aca="false">T10</f>
        <v>0</v>
      </c>
      <c r="U9" s="27" t="n">
        <f aca="false">U10</f>
        <v>0</v>
      </c>
      <c r="V9" s="27" t="n">
        <f aca="false">V10</f>
        <v>0</v>
      </c>
      <c r="W9" s="27" t="n">
        <f aca="false">W10</f>
        <v>0</v>
      </c>
      <c r="X9" s="27" t="n">
        <f aca="false">X10</f>
        <v>0</v>
      </c>
      <c r="Y9" s="27" t="n">
        <f aca="false">Y10</f>
        <v>0</v>
      </c>
      <c r="Z9" s="27" t="n">
        <f aca="false">Z10</f>
        <v>62600</v>
      </c>
      <c r="AA9" s="27" t="n">
        <f aca="false">AA10</f>
        <v>0</v>
      </c>
    </row>
    <row r="10" customFormat="false" ht="17.65" hidden="false" customHeight="true" outlineLevel="0" collapsed="false">
      <c r="B10" s="42"/>
      <c r="C10" s="2" t="s">
        <v>28</v>
      </c>
      <c r="D10" s="48" t="n">
        <v>901</v>
      </c>
      <c r="E10" s="48" t="s">
        <v>29</v>
      </c>
      <c r="F10" s="48" t="s">
        <v>30</v>
      </c>
      <c r="H10" s="48"/>
      <c r="I10" s="7" t="n">
        <f aca="false">SUM(L10:AA10)</f>
        <v>7337900</v>
      </c>
      <c r="J10" s="7" t="n">
        <f aca="false">J11+J20</f>
        <v>4817100.7</v>
      </c>
      <c r="K10" s="7" t="n">
        <f aca="false">I10-J10</f>
        <v>2520799.3</v>
      </c>
      <c r="L10" s="7" t="n">
        <f aca="false">L11+L20</f>
        <v>4777700</v>
      </c>
      <c r="M10" s="7" t="n">
        <f aca="false">M11+M20</f>
        <v>2840600</v>
      </c>
      <c r="N10" s="7" t="n">
        <f aca="false">N11+N20</f>
        <v>0</v>
      </c>
      <c r="O10" s="7" t="n">
        <f aca="false">O11+O20</f>
        <v>0</v>
      </c>
      <c r="P10" s="7" t="n">
        <f aca="false">P11+P20</f>
        <v>-343000</v>
      </c>
      <c r="Q10" s="7" t="n">
        <f aca="false">Q11+Q20</f>
        <v>0</v>
      </c>
      <c r="R10" s="7" t="n">
        <f aca="false">R11+R20</f>
        <v>0</v>
      </c>
      <c r="S10" s="7" t="n">
        <f aca="false">S11+S20</f>
        <v>0</v>
      </c>
      <c r="T10" s="7" t="n">
        <f aca="false">T11+T20</f>
        <v>0</v>
      </c>
      <c r="U10" s="7" t="n">
        <f aca="false">U11+U20</f>
        <v>0</v>
      </c>
      <c r="V10" s="7" t="n">
        <f aca="false">V11+V20</f>
        <v>0</v>
      </c>
      <c r="W10" s="7" t="n">
        <f aca="false">W11+W20</f>
        <v>0</v>
      </c>
      <c r="X10" s="7" t="n">
        <f aca="false">X11+X20</f>
        <v>0</v>
      </c>
      <c r="Y10" s="7" t="n">
        <f aca="false">Y11+Y20</f>
        <v>0</v>
      </c>
      <c r="Z10" s="7" t="n">
        <f aca="false">Z11</f>
        <v>62600</v>
      </c>
      <c r="AA10" s="7" t="n">
        <f aca="false">AA11</f>
        <v>0</v>
      </c>
    </row>
    <row r="11" customFormat="false" ht="47.55" hidden="false" customHeight="true" outlineLevel="0" collapsed="false">
      <c r="B11" s="20"/>
      <c r="C11" s="2" t="s">
        <v>31</v>
      </c>
      <c r="D11" s="48" t="n">
        <v>901</v>
      </c>
      <c r="E11" s="49" t="s">
        <v>29</v>
      </c>
      <c r="F11" s="23" t="s">
        <v>32</v>
      </c>
      <c r="H11" s="23"/>
      <c r="I11" s="7" t="n">
        <f aca="false">SUM(L11:AA11)</f>
        <v>6420900</v>
      </c>
      <c r="J11" s="7" t="n">
        <f aca="false">J12</f>
        <v>4319705.94</v>
      </c>
      <c r="K11" s="7" t="n">
        <f aca="false">I11-J11</f>
        <v>2101194.06</v>
      </c>
      <c r="L11" s="7" t="n">
        <f aca="false">L12</f>
        <v>3928700</v>
      </c>
      <c r="M11" s="7" t="n">
        <f aca="false">M12</f>
        <v>2772600</v>
      </c>
      <c r="N11" s="7" t="n">
        <f aca="false">N12</f>
        <v>0</v>
      </c>
      <c r="O11" s="7" t="n">
        <f aca="false">O12</f>
        <v>0</v>
      </c>
      <c r="P11" s="7" t="n">
        <f aca="false">P12</f>
        <v>-343000</v>
      </c>
      <c r="Q11" s="7" t="n">
        <f aca="false">Q12</f>
        <v>0</v>
      </c>
      <c r="R11" s="7" t="n">
        <f aca="false">R12</f>
        <v>0</v>
      </c>
      <c r="S11" s="7" t="n">
        <f aca="false">S12</f>
        <v>0</v>
      </c>
      <c r="T11" s="7" t="n">
        <f aca="false">T12</f>
        <v>0</v>
      </c>
      <c r="U11" s="7" t="n">
        <f aca="false">U12</f>
        <v>0</v>
      </c>
      <c r="V11" s="7" t="n">
        <f aca="false">V12</f>
        <v>0</v>
      </c>
      <c r="W11" s="7" t="n">
        <f aca="false">W12</f>
        <v>0</v>
      </c>
      <c r="X11" s="7" t="n">
        <f aca="false">X12</f>
        <v>0</v>
      </c>
      <c r="Y11" s="7" t="n">
        <f aca="false">Y12</f>
        <v>0</v>
      </c>
      <c r="Z11" s="7" t="n">
        <f aca="false">Z12</f>
        <v>62600</v>
      </c>
      <c r="AA11" s="7" t="n">
        <f aca="false">AA12</f>
        <v>0</v>
      </c>
    </row>
    <row r="12" customFormat="false" ht="31.35" hidden="false" customHeight="true" outlineLevel="0" collapsed="false">
      <c r="B12" s="20"/>
      <c r="C12" s="2" t="s">
        <v>33</v>
      </c>
      <c r="D12" s="48" t="n">
        <v>901</v>
      </c>
      <c r="E12" s="23" t="s">
        <v>29</v>
      </c>
      <c r="F12" s="23" t="s">
        <v>32</v>
      </c>
      <c r="G12" s="50" t="n">
        <v>9900000000</v>
      </c>
      <c r="H12" s="23"/>
      <c r="I12" s="7" t="n">
        <f aca="false">SUM(L12:AA12)</f>
        <v>6420900</v>
      </c>
      <c r="J12" s="7" t="n">
        <f aca="false">J13+J16</f>
        <v>4319705.94</v>
      </c>
      <c r="K12" s="7" t="n">
        <f aca="false">I12-J12</f>
        <v>2101194.06</v>
      </c>
      <c r="L12" s="7" t="n">
        <f aca="false">L13+L16</f>
        <v>3928700</v>
      </c>
      <c r="M12" s="7" t="n">
        <f aca="false">M13+M16</f>
        <v>2772600</v>
      </c>
      <c r="N12" s="7" t="n">
        <f aca="false">N13+N16</f>
        <v>0</v>
      </c>
      <c r="O12" s="7" t="n">
        <f aca="false">O13+O16</f>
        <v>0</v>
      </c>
      <c r="P12" s="7" t="n">
        <f aca="false">P13+P16</f>
        <v>-343000</v>
      </c>
      <c r="Q12" s="7" t="n">
        <f aca="false">Q13+Q16</f>
        <v>0</v>
      </c>
      <c r="R12" s="7" t="n">
        <f aca="false">R13+R16</f>
        <v>0</v>
      </c>
      <c r="S12" s="7" t="n">
        <f aca="false">S13+S16</f>
        <v>0</v>
      </c>
      <c r="T12" s="7" t="n">
        <f aca="false">T13+T16</f>
        <v>0</v>
      </c>
      <c r="U12" s="7" t="n">
        <f aca="false">U13+U16</f>
        <v>0</v>
      </c>
      <c r="V12" s="7" t="n">
        <f aca="false">V13+V16</f>
        <v>0</v>
      </c>
      <c r="W12" s="7" t="n">
        <f aca="false">W13+W16</f>
        <v>0</v>
      </c>
      <c r="X12" s="7" t="n">
        <f aca="false">X13+X16</f>
        <v>0</v>
      </c>
      <c r="Y12" s="7" t="n">
        <f aca="false">Y13+Y16</f>
        <v>0</v>
      </c>
      <c r="Z12" s="7" t="n">
        <f aca="false">Z13+Z16</f>
        <v>62600</v>
      </c>
      <c r="AA12" s="7" t="n">
        <f aca="false">AA13+AA16</f>
        <v>0</v>
      </c>
    </row>
    <row r="13" customFormat="false" ht="47.55" hidden="false" customHeight="true" outlineLevel="0" collapsed="false">
      <c r="B13" s="20"/>
      <c r="C13" s="2" t="s">
        <v>34</v>
      </c>
      <c r="D13" s="48" t="n">
        <v>901</v>
      </c>
      <c r="E13" s="23" t="s">
        <v>29</v>
      </c>
      <c r="F13" s="23" t="s">
        <v>32</v>
      </c>
      <c r="G13" s="50" t="n">
        <v>9910000000</v>
      </c>
      <c r="H13" s="23"/>
      <c r="I13" s="7" t="n">
        <f aca="false">SUM(L13:AA13)</f>
        <v>2125000</v>
      </c>
      <c r="J13" s="7" t="n">
        <f aca="false">J14</f>
        <v>1567261.76</v>
      </c>
      <c r="K13" s="7" t="n">
        <f aca="false">I13-J13</f>
        <v>557738.24</v>
      </c>
      <c r="L13" s="7" t="n">
        <f aca="false">L14</f>
        <v>1393900</v>
      </c>
      <c r="M13" s="7" t="n">
        <f aca="false">M14</f>
        <v>710400</v>
      </c>
      <c r="N13" s="7" t="n">
        <f aca="false">N14</f>
        <v>0</v>
      </c>
      <c r="O13" s="7" t="n">
        <f aca="false">O14</f>
        <v>0</v>
      </c>
      <c r="P13" s="7" t="n">
        <f aca="false">P14</f>
        <v>0</v>
      </c>
      <c r="Q13" s="7" t="n">
        <f aca="false">Q14</f>
        <v>0</v>
      </c>
      <c r="R13" s="7" t="n">
        <f aca="false">R14</f>
        <v>0</v>
      </c>
      <c r="S13" s="7" t="n">
        <f aca="false">S14</f>
        <v>0</v>
      </c>
      <c r="T13" s="7" t="n">
        <f aca="false">T14</f>
        <v>0</v>
      </c>
      <c r="U13" s="7" t="n">
        <f aca="false">U14</f>
        <v>0</v>
      </c>
      <c r="V13" s="7" t="n">
        <f aca="false">V14</f>
        <v>0</v>
      </c>
      <c r="W13" s="7" t="n">
        <f aca="false">W14</f>
        <v>0</v>
      </c>
      <c r="X13" s="7" t="n">
        <f aca="false">X14</f>
        <v>0</v>
      </c>
      <c r="Y13" s="7" t="n">
        <f aca="false">Y14</f>
        <v>0</v>
      </c>
      <c r="Z13" s="7" t="n">
        <f aca="false">Z14</f>
        <v>20700</v>
      </c>
      <c r="AA13" s="7" t="n">
        <f aca="false">AA14</f>
        <v>0</v>
      </c>
    </row>
    <row r="14" customFormat="false" ht="31.35" hidden="false" customHeight="true" outlineLevel="0" collapsed="false">
      <c r="B14" s="20"/>
      <c r="C14" s="2" t="s">
        <v>35</v>
      </c>
      <c r="D14" s="48" t="n">
        <v>901</v>
      </c>
      <c r="E14" s="23" t="s">
        <v>29</v>
      </c>
      <c r="F14" s="23" t="s">
        <v>32</v>
      </c>
      <c r="G14" s="50" t="n">
        <v>9910000190</v>
      </c>
      <c r="H14" s="23"/>
      <c r="I14" s="7" t="n">
        <f aca="false">SUM(L14:AA14)</f>
        <v>2125000</v>
      </c>
      <c r="J14" s="7" t="n">
        <f aca="false">J15</f>
        <v>1567261.76</v>
      </c>
      <c r="K14" s="7" t="n">
        <f aca="false">I14-J14</f>
        <v>557738.24</v>
      </c>
      <c r="L14" s="7" t="n">
        <f aca="false">L15</f>
        <v>1393900</v>
      </c>
      <c r="M14" s="7" t="n">
        <f aca="false">M15</f>
        <v>710400</v>
      </c>
      <c r="N14" s="7" t="n">
        <f aca="false">N15</f>
        <v>0</v>
      </c>
      <c r="O14" s="7" t="n">
        <f aca="false">O15</f>
        <v>0</v>
      </c>
      <c r="P14" s="7" t="n">
        <f aca="false">P15</f>
        <v>0</v>
      </c>
      <c r="Q14" s="7" t="n">
        <f aca="false">Q15</f>
        <v>0</v>
      </c>
      <c r="R14" s="7" t="n">
        <f aca="false">R15</f>
        <v>0</v>
      </c>
      <c r="S14" s="7" t="n">
        <f aca="false">S15</f>
        <v>0</v>
      </c>
      <c r="T14" s="7" t="n">
        <f aca="false">T15</f>
        <v>0</v>
      </c>
      <c r="U14" s="7" t="n">
        <f aca="false">U15</f>
        <v>0</v>
      </c>
      <c r="V14" s="7" t="n">
        <f aca="false">V15</f>
        <v>0</v>
      </c>
      <c r="W14" s="7" t="n">
        <f aca="false">W15</f>
        <v>0</v>
      </c>
      <c r="X14" s="7" t="n">
        <f aca="false">X15</f>
        <v>0</v>
      </c>
      <c r="Y14" s="7" t="n">
        <f aca="false">Y15</f>
        <v>0</v>
      </c>
      <c r="Z14" s="7" t="n">
        <f aca="false">Z15</f>
        <v>20700</v>
      </c>
      <c r="AA14" s="7" t="n">
        <f aca="false">AA15</f>
        <v>0</v>
      </c>
    </row>
    <row r="15" customFormat="false" ht="62.45" hidden="false" customHeight="true" outlineLevel="0" collapsed="false">
      <c r="B15" s="20"/>
      <c r="C15" s="2" t="s">
        <v>36</v>
      </c>
      <c r="D15" s="48" t="s">
        <v>37</v>
      </c>
      <c r="E15" s="23" t="s">
        <v>29</v>
      </c>
      <c r="F15" s="23" t="s">
        <v>32</v>
      </c>
      <c r="G15" s="50" t="n">
        <v>9910000190</v>
      </c>
      <c r="H15" s="23" t="s">
        <v>38</v>
      </c>
      <c r="I15" s="7" t="n">
        <f aca="false">SUM(L15:AA15)</f>
        <v>2125000</v>
      </c>
      <c r="J15" s="7" t="n">
        <v>1567261.76</v>
      </c>
      <c r="K15" s="7" t="n">
        <f aca="false">I15-J15</f>
        <v>557738.24</v>
      </c>
      <c r="L15" s="7" t="n">
        <v>1393900</v>
      </c>
      <c r="M15" s="7" t="n">
        <v>710400</v>
      </c>
      <c r="N15" s="7" t="n">
        <v>0</v>
      </c>
      <c r="O15" s="7" t="n">
        <v>0</v>
      </c>
      <c r="P15" s="7" t="n">
        <v>0</v>
      </c>
      <c r="Q15" s="7" t="n">
        <v>0</v>
      </c>
      <c r="R15" s="7" t="n">
        <v>0</v>
      </c>
      <c r="S15" s="7" t="n">
        <v>0</v>
      </c>
      <c r="T15" s="7" t="n">
        <v>0</v>
      </c>
      <c r="U15" s="7" t="n">
        <v>0</v>
      </c>
      <c r="V15" s="7" t="n">
        <v>0</v>
      </c>
      <c r="W15" s="7" t="n">
        <v>0</v>
      </c>
      <c r="X15" s="7" t="n">
        <v>0</v>
      </c>
      <c r="Y15" s="7" t="n">
        <v>0</v>
      </c>
      <c r="Z15" s="7" t="n">
        <v>20700</v>
      </c>
      <c r="AA15" s="7" t="n">
        <v>0</v>
      </c>
    </row>
    <row r="16" customFormat="false" ht="47.55" hidden="false" customHeight="true" outlineLevel="0" collapsed="false">
      <c r="B16" s="20"/>
      <c r="C16" s="2" t="s">
        <v>39</v>
      </c>
      <c r="D16" s="48" t="s">
        <v>37</v>
      </c>
      <c r="E16" s="23" t="s">
        <v>29</v>
      </c>
      <c r="F16" s="23" t="s">
        <v>32</v>
      </c>
      <c r="G16" s="50" t="n">
        <v>9920000000</v>
      </c>
      <c r="H16" s="23"/>
      <c r="I16" s="7" t="n">
        <f aca="false">SUM(L16:AA16)</f>
        <v>4295900</v>
      </c>
      <c r="J16" s="7" t="n">
        <f aca="false">J17</f>
        <v>2752444.18</v>
      </c>
      <c r="K16" s="7" t="n">
        <f aca="false">I16-J16</f>
        <v>1543455.82</v>
      </c>
      <c r="L16" s="7" t="n">
        <f aca="false">L17</f>
        <v>2534800</v>
      </c>
      <c r="M16" s="7" t="n">
        <f aca="false">M17</f>
        <v>2062200</v>
      </c>
      <c r="N16" s="7" t="n">
        <f aca="false">N17</f>
        <v>0</v>
      </c>
      <c r="O16" s="7" t="n">
        <f aca="false">O17</f>
        <v>0</v>
      </c>
      <c r="P16" s="7" t="n">
        <f aca="false">P17</f>
        <v>-343000</v>
      </c>
      <c r="Q16" s="7" t="n">
        <f aca="false">Q17</f>
        <v>0</v>
      </c>
      <c r="R16" s="7" t="n">
        <f aca="false">R17</f>
        <v>0</v>
      </c>
      <c r="S16" s="7" t="n">
        <f aca="false">S17</f>
        <v>0</v>
      </c>
      <c r="T16" s="7" t="n">
        <f aca="false">T17</f>
        <v>0</v>
      </c>
      <c r="U16" s="7" t="n">
        <f aca="false">U17</f>
        <v>0</v>
      </c>
      <c r="V16" s="7" t="n">
        <f aca="false">V17</f>
        <v>0</v>
      </c>
      <c r="W16" s="7" t="n">
        <f aca="false">W17</f>
        <v>0</v>
      </c>
      <c r="X16" s="7" t="n">
        <f aca="false">X17</f>
        <v>0</v>
      </c>
      <c r="Y16" s="7" t="n">
        <f aca="false">Y17</f>
        <v>0</v>
      </c>
      <c r="Z16" s="7" t="n">
        <f aca="false">Z17</f>
        <v>41900</v>
      </c>
      <c r="AA16" s="7" t="n">
        <f aca="false">AA17</f>
        <v>0</v>
      </c>
    </row>
    <row r="17" customFormat="false" ht="31.35" hidden="false" customHeight="true" outlineLevel="0" collapsed="false">
      <c r="B17" s="20"/>
      <c r="C17" s="2" t="s">
        <v>35</v>
      </c>
      <c r="D17" s="48" t="s">
        <v>37</v>
      </c>
      <c r="E17" s="23" t="s">
        <v>40</v>
      </c>
      <c r="F17" s="23" t="s">
        <v>32</v>
      </c>
      <c r="G17" s="50" t="n">
        <v>9920000190</v>
      </c>
      <c r="H17" s="23"/>
      <c r="I17" s="7" t="n">
        <f aca="false">SUM(L17:AA17)</f>
        <v>4295900</v>
      </c>
      <c r="J17" s="7" t="n">
        <f aca="false">J18+J19</f>
        <v>2752444.18</v>
      </c>
      <c r="K17" s="7" t="n">
        <f aca="false">I17-J17</f>
        <v>1543455.82</v>
      </c>
      <c r="L17" s="7" t="n">
        <f aca="false">L18+L19</f>
        <v>2534800</v>
      </c>
      <c r="M17" s="7" t="n">
        <f aca="false">M18+M19</f>
        <v>2062200</v>
      </c>
      <c r="N17" s="7" t="n">
        <f aca="false">N18+N19</f>
        <v>0</v>
      </c>
      <c r="O17" s="7" t="n">
        <f aca="false">O18+O19</f>
        <v>0</v>
      </c>
      <c r="P17" s="7" t="n">
        <f aca="false">P18+P19</f>
        <v>-343000</v>
      </c>
      <c r="Q17" s="7" t="n">
        <f aca="false">Q18+Q19</f>
        <v>0</v>
      </c>
      <c r="R17" s="7" t="n">
        <f aca="false">R18+R19</f>
        <v>0</v>
      </c>
      <c r="S17" s="7" t="n">
        <f aca="false">S18+S19</f>
        <v>0</v>
      </c>
      <c r="T17" s="7" t="n">
        <f aca="false">T18+T19</f>
        <v>0</v>
      </c>
      <c r="U17" s="7" t="n">
        <f aca="false">U18+U19</f>
        <v>0</v>
      </c>
      <c r="V17" s="7" t="n">
        <f aca="false">V18+V19</f>
        <v>0</v>
      </c>
      <c r="W17" s="7" t="n">
        <f aca="false">W18+W19</f>
        <v>0</v>
      </c>
      <c r="X17" s="7" t="n">
        <f aca="false">X18+X19</f>
        <v>0</v>
      </c>
      <c r="Y17" s="7" t="n">
        <f aca="false">Y18+Y19</f>
        <v>0</v>
      </c>
      <c r="Z17" s="7" t="n">
        <f aca="false">Z18+Z19</f>
        <v>41900</v>
      </c>
      <c r="AA17" s="7" t="n">
        <f aca="false">AA18+AA19</f>
        <v>0</v>
      </c>
    </row>
    <row r="18" customFormat="false" ht="62.45" hidden="false" customHeight="true" outlineLevel="0" collapsed="false">
      <c r="B18" s="20"/>
      <c r="C18" s="2" t="s">
        <v>36</v>
      </c>
      <c r="D18" s="48" t="n">
        <v>901</v>
      </c>
      <c r="E18" s="23" t="s">
        <v>29</v>
      </c>
      <c r="F18" s="23" t="s">
        <v>32</v>
      </c>
      <c r="G18" s="50" t="n">
        <v>9920000190</v>
      </c>
      <c r="H18" s="23" t="s">
        <v>38</v>
      </c>
      <c r="I18" s="7" t="n">
        <f aca="false">SUM(L18:AA18)</f>
        <v>4288200</v>
      </c>
      <c r="J18" s="7" t="n">
        <v>2749725.18</v>
      </c>
      <c r="K18" s="7" t="n">
        <f aca="false">I18-J18</f>
        <v>1538474.82</v>
      </c>
      <c r="L18" s="7" t="n">
        <v>2528100</v>
      </c>
      <c r="M18" s="7" t="n">
        <v>2061200</v>
      </c>
      <c r="N18" s="7" t="n">
        <v>0</v>
      </c>
      <c r="O18" s="7" t="n">
        <v>0</v>
      </c>
      <c r="P18" s="7" t="n">
        <v>-343000</v>
      </c>
      <c r="Q18" s="7" t="n">
        <v>0</v>
      </c>
      <c r="R18" s="7" t="n">
        <v>0</v>
      </c>
      <c r="S18" s="7" t="n">
        <v>0</v>
      </c>
      <c r="T18" s="7" t="n">
        <v>0</v>
      </c>
      <c r="U18" s="7" t="n">
        <v>0</v>
      </c>
      <c r="V18" s="7" t="n">
        <v>0</v>
      </c>
      <c r="W18" s="7" t="n">
        <v>0</v>
      </c>
      <c r="X18" s="7" t="n">
        <v>0</v>
      </c>
      <c r="Y18" s="7" t="n">
        <v>0</v>
      </c>
      <c r="Z18" s="7" t="n">
        <v>41900</v>
      </c>
      <c r="AA18" s="7" t="n">
        <v>0</v>
      </c>
    </row>
    <row r="19" customFormat="false" ht="17.65" hidden="false" customHeight="true" outlineLevel="0" collapsed="false">
      <c r="B19" s="20"/>
      <c r="C19" s="2" t="s">
        <v>41</v>
      </c>
      <c r="D19" s="48" t="s">
        <v>37</v>
      </c>
      <c r="E19" s="23" t="s">
        <v>29</v>
      </c>
      <c r="F19" s="23" t="s">
        <v>32</v>
      </c>
      <c r="G19" s="50" t="n">
        <v>9920000190</v>
      </c>
      <c r="H19" s="23" t="s">
        <v>42</v>
      </c>
      <c r="I19" s="7" t="n">
        <f aca="false">SUM(L19:AA19)</f>
        <v>7700</v>
      </c>
      <c r="J19" s="7" t="n">
        <v>2719</v>
      </c>
      <c r="K19" s="7" t="n">
        <f aca="false">I19-J19</f>
        <v>4981</v>
      </c>
      <c r="L19" s="7" t="n">
        <v>6700</v>
      </c>
      <c r="M19" s="7" t="n">
        <v>1000</v>
      </c>
      <c r="N19" s="7" t="n">
        <v>0</v>
      </c>
      <c r="O19" s="7" t="n">
        <v>0</v>
      </c>
      <c r="P19" s="7" t="n">
        <v>0</v>
      </c>
      <c r="Q19" s="7" t="n">
        <v>0</v>
      </c>
      <c r="R19" s="7" t="n">
        <v>0</v>
      </c>
      <c r="S19" s="7" t="n">
        <v>0</v>
      </c>
      <c r="T19" s="7" t="n">
        <v>0</v>
      </c>
      <c r="U19" s="7" t="n">
        <v>0</v>
      </c>
      <c r="V19" s="7" t="n">
        <v>0</v>
      </c>
      <c r="W19" s="7" t="n">
        <v>0</v>
      </c>
      <c r="X19" s="7" t="n">
        <v>0</v>
      </c>
      <c r="Y19" s="7" t="n">
        <v>0</v>
      </c>
      <c r="Z19" s="7" t="n">
        <v>0</v>
      </c>
      <c r="AA19" s="7" t="n">
        <v>0</v>
      </c>
    </row>
    <row r="20" customFormat="false" ht="17.65" hidden="false" customHeight="true" outlineLevel="0" collapsed="false">
      <c r="B20" s="20"/>
      <c r="C20" s="2" t="s">
        <v>43</v>
      </c>
      <c r="D20" s="48" t="s">
        <v>37</v>
      </c>
      <c r="E20" s="23" t="s">
        <v>29</v>
      </c>
      <c r="F20" s="23" t="s">
        <v>44</v>
      </c>
      <c r="G20" s="50"/>
      <c r="H20" s="23"/>
      <c r="I20" s="7" t="n">
        <f aca="false">SUM(L20:AA20)</f>
        <v>917000</v>
      </c>
      <c r="J20" s="7" t="n">
        <f aca="false">J21</f>
        <v>497394.76</v>
      </c>
      <c r="K20" s="7" t="n">
        <f aca="false">I20-J20</f>
        <v>419605.24</v>
      </c>
      <c r="L20" s="7" t="n">
        <f aca="false">L21</f>
        <v>849000</v>
      </c>
      <c r="M20" s="7" t="n">
        <f aca="false">M21</f>
        <v>68000</v>
      </c>
      <c r="N20" s="7" t="n">
        <f aca="false">N21</f>
        <v>0</v>
      </c>
      <c r="O20" s="7" t="n">
        <f aca="false">O21</f>
        <v>0</v>
      </c>
      <c r="P20" s="7" t="n">
        <f aca="false">P21</f>
        <v>0</v>
      </c>
      <c r="Q20" s="7" t="n">
        <f aca="false">Q21</f>
        <v>0</v>
      </c>
      <c r="R20" s="7" t="n">
        <f aca="false">R21</f>
        <v>0</v>
      </c>
      <c r="S20" s="7" t="n">
        <f aca="false">S21</f>
        <v>0</v>
      </c>
      <c r="T20" s="7" t="n">
        <f aca="false">T21</f>
        <v>0</v>
      </c>
      <c r="U20" s="7" t="n">
        <f aca="false">U21</f>
        <v>0</v>
      </c>
      <c r="V20" s="7" t="n">
        <f aca="false">V21</f>
        <v>0</v>
      </c>
      <c r="W20" s="7" t="n">
        <f aca="false">W21</f>
        <v>0</v>
      </c>
      <c r="X20" s="7" t="n">
        <f aca="false">X21</f>
        <v>0</v>
      </c>
      <c r="Y20" s="7" t="n">
        <f aca="false">Y21</f>
        <v>0</v>
      </c>
      <c r="AA20" s="7"/>
    </row>
    <row r="21" customFormat="false" ht="31.35" hidden="false" customHeight="true" outlineLevel="0" collapsed="false">
      <c r="B21" s="20"/>
      <c r="C21" s="2" t="s">
        <v>45</v>
      </c>
      <c r="D21" s="48" t="s">
        <v>37</v>
      </c>
      <c r="E21" s="23" t="s">
        <v>29</v>
      </c>
      <c r="F21" s="23" t="s">
        <v>44</v>
      </c>
      <c r="G21" s="50" t="n">
        <v>5600000000</v>
      </c>
      <c r="H21" s="23"/>
      <c r="I21" s="7" t="n">
        <f aca="false">SUM(L21:AA21)</f>
        <v>917000</v>
      </c>
      <c r="J21" s="7" t="n">
        <f aca="false">J22</f>
        <v>497394.76</v>
      </c>
      <c r="K21" s="7" t="n">
        <f aca="false">I21-J21</f>
        <v>419605.24</v>
      </c>
      <c r="L21" s="7" t="n">
        <f aca="false">L22</f>
        <v>849000</v>
      </c>
      <c r="M21" s="7" t="n">
        <f aca="false">M22</f>
        <v>68000</v>
      </c>
      <c r="N21" s="7" t="n">
        <f aca="false">N22</f>
        <v>0</v>
      </c>
      <c r="O21" s="7" t="n">
        <f aca="false">O22</f>
        <v>0</v>
      </c>
      <c r="P21" s="7" t="n">
        <f aca="false">P22</f>
        <v>0</v>
      </c>
      <c r="Q21" s="7" t="n">
        <f aca="false">Q22</f>
        <v>0</v>
      </c>
      <c r="R21" s="7" t="n">
        <f aca="false">R22</f>
        <v>0</v>
      </c>
      <c r="S21" s="7" t="n">
        <f aca="false">S22</f>
        <v>0</v>
      </c>
      <c r="T21" s="7" t="n">
        <f aca="false">T22</f>
        <v>0</v>
      </c>
      <c r="U21" s="7" t="n">
        <f aca="false">U22</f>
        <v>0</v>
      </c>
      <c r="V21" s="7" t="n">
        <f aca="false">V22</f>
        <v>0</v>
      </c>
      <c r="W21" s="7" t="n">
        <f aca="false">W22</f>
        <v>0</v>
      </c>
      <c r="X21" s="7" t="n">
        <f aca="false">X22</f>
        <v>0</v>
      </c>
      <c r="Y21" s="7" t="n">
        <f aca="false">Y22</f>
        <v>0</v>
      </c>
      <c r="AA21" s="7"/>
    </row>
    <row r="22" customFormat="false" ht="31.35" hidden="false" customHeight="true" outlineLevel="0" collapsed="false">
      <c r="B22" s="20"/>
      <c r="C22" s="2" t="s">
        <v>45</v>
      </c>
      <c r="D22" s="48" t="s">
        <v>37</v>
      </c>
      <c r="E22" s="23" t="s">
        <v>29</v>
      </c>
      <c r="F22" s="23" t="s">
        <v>44</v>
      </c>
      <c r="G22" s="50" t="n">
        <v>5600010030</v>
      </c>
      <c r="H22" s="23"/>
      <c r="I22" s="7" t="n">
        <f aca="false">SUM(L22:AA22)</f>
        <v>917000</v>
      </c>
      <c r="J22" s="7" t="n">
        <f aca="false">J23</f>
        <v>497394.76</v>
      </c>
      <c r="K22" s="7" t="n">
        <f aca="false">I22-J22</f>
        <v>419605.24</v>
      </c>
      <c r="L22" s="7" t="n">
        <f aca="false">L23</f>
        <v>849000</v>
      </c>
      <c r="M22" s="7" t="n">
        <f aca="false">M23</f>
        <v>68000</v>
      </c>
      <c r="N22" s="7" t="n">
        <f aca="false">N23</f>
        <v>0</v>
      </c>
      <c r="O22" s="7" t="n">
        <f aca="false">O23</f>
        <v>0</v>
      </c>
      <c r="P22" s="7" t="n">
        <f aca="false">P23</f>
        <v>0</v>
      </c>
      <c r="Q22" s="7" t="n">
        <f aca="false">Q23</f>
        <v>0</v>
      </c>
      <c r="R22" s="7" t="n">
        <f aca="false">R23</f>
        <v>0</v>
      </c>
      <c r="S22" s="7" t="n">
        <f aca="false">S23</f>
        <v>0</v>
      </c>
      <c r="T22" s="7" t="n">
        <f aca="false">T23</f>
        <v>0</v>
      </c>
      <c r="U22" s="7" t="n">
        <f aca="false">U23</f>
        <v>0</v>
      </c>
      <c r="V22" s="7" t="n">
        <f aca="false">V23</f>
        <v>0</v>
      </c>
      <c r="W22" s="7" t="n">
        <f aca="false">W23</f>
        <v>0</v>
      </c>
      <c r="X22" s="7" t="n">
        <f aca="false">X23</f>
        <v>0</v>
      </c>
      <c r="Y22" s="7" t="n">
        <f aca="false">Y23</f>
        <v>0</v>
      </c>
      <c r="AA22" s="7"/>
    </row>
    <row r="23" customFormat="false" ht="31.35" hidden="false" customHeight="true" outlineLevel="0" collapsed="false">
      <c r="B23" s="20"/>
      <c r="C23" s="2" t="s">
        <v>46</v>
      </c>
      <c r="D23" s="48" t="s">
        <v>37</v>
      </c>
      <c r="E23" s="23" t="s">
        <v>29</v>
      </c>
      <c r="F23" s="23" t="s">
        <v>44</v>
      </c>
      <c r="G23" s="50" t="n">
        <v>5600010030</v>
      </c>
      <c r="H23" s="23" t="s">
        <v>47</v>
      </c>
      <c r="I23" s="7" t="n">
        <f aca="false">SUM(L23:AA23)</f>
        <v>917000</v>
      </c>
      <c r="J23" s="7" t="n">
        <v>497394.76</v>
      </c>
      <c r="K23" s="7" t="n">
        <f aca="false">I23-J23</f>
        <v>419605.24</v>
      </c>
      <c r="L23" s="7" t="n">
        <v>849000</v>
      </c>
      <c r="M23" s="7" t="n">
        <v>68000</v>
      </c>
      <c r="N23" s="7" t="n">
        <v>0</v>
      </c>
      <c r="O23" s="7" t="n">
        <v>0</v>
      </c>
      <c r="P23" s="7" t="n">
        <v>0</v>
      </c>
      <c r="Q23" s="7" t="n">
        <v>0</v>
      </c>
      <c r="R23" s="7" t="n">
        <v>0</v>
      </c>
      <c r="S23" s="7" t="n">
        <v>0</v>
      </c>
      <c r="T23" s="7" t="n">
        <v>0</v>
      </c>
      <c r="U23" s="7" t="n">
        <v>0</v>
      </c>
      <c r="V23" s="7" t="n">
        <v>0</v>
      </c>
      <c r="W23" s="7" t="n">
        <v>0</v>
      </c>
      <c r="X23" s="7" t="n">
        <v>0</v>
      </c>
      <c r="Y23" s="7" t="n">
        <v>0</v>
      </c>
      <c r="AA23" s="7"/>
    </row>
    <row r="24" s="19" customFormat="true" ht="31.35" hidden="false" customHeight="true" outlineLevel="0" collapsed="false">
      <c r="A24" s="16"/>
      <c r="B24" s="20" t="s">
        <v>48</v>
      </c>
      <c r="C24" s="47" t="s">
        <v>49</v>
      </c>
      <c r="D24" s="51" t="s">
        <v>50</v>
      </c>
      <c r="E24" s="52"/>
      <c r="F24" s="52"/>
      <c r="G24" s="50"/>
      <c r="H24" s="52"/>
      <c r="I24" s="27" t="n">
        <f aca="false">SUM(L24:AA24)</f>
        <v>1244175134.8</v>
      </c>
      <c r="J24" s="27" t="n">
        <f aca="false">J25+J109+J157+J190+J265+J316+J304+J335+J346</f>
        <v>574326983.42</v>
      </c>
      <c r="K24" s="27" t="n">
        <f aca="false">I24-J24</f>
        <v>669848151.38</v>
      </c>
      <c r="L24" s="27" t="n">
        <f aca="false">L25+L109+L157+L190+L265+L316+L304+L335</f>
        <v>739122780</v>
      </c>
      <c r="M24" s="27" t="n">
        <f aca="false">M25+M109+M157+M190+M265+M316+M304+M335</f>
        <v>158241120</v>
      </c>
      <c r="N24" s="27" t="n">
        <f aca="false">N25+N109+N157+N190+N265+N316+N304+N335</f>
        <v>54262300</v>
      </c>
      <c r="O24" s="27" t="n">
        <f aca="false">O25+O109+O157+O190+O265+O316+O304+O335</f>
        <v>79246739.91</v>
      </c>
      <c r="P24" s="27" t="n">
        <f aca="false">P25+P109+P157+P190+P265+P316+P304+P335</f>
        <v>1678444</v>
      </c>
      <c r="Q24" s="27" t="n">
        <f aca="false">Q25+Q109+Q157+Q190+Q265+Q316+Q304+Q335</f>
        <v>11350000</v>
      </c>
      <c r="R24" s="27" t="n">
        <f aca="false">R25+R109+R157+R190+R265+R316+R304+R335</f>
        <v>14185440</v>
      </c>
      <c r="S24" s="27" t="n">
        <f aca="false">S25+S109+S157+S190+S265+S316+S304+S335+S347</f>
        <v>2521566.89</v>
      </c>
      <c r="T24" s="27" t="n">
        <f aca="false">T25+T109+T157+T190+T265+T316+T304+T335+T347</f>
        <v>1748349</v>
      </c>
      <c r="U24" s="27" t="n">
        <f aca="false">U25+U109+U157+U190+U265+U316+U304+U335+U347</f>
        <v>35192975</v>
      </c>
      <c r="V24" s="27" t="n">
        <f aca="false">V25+V109+V157+V190+V265+V316+V304+V335+V347</f>
        <v>4849900</v>
      </c>
      <c r="W24" s="27" t="n">
        <f aca="false">W25+W109+W157+W190+W265+W316+W304+W335+W347</f>
        <v>-300000</v>
      </c>
      <c r="X24" s="27" t="n">
        <f aca="false">X25+X109+X157+X190+X265+X316+X304+X335+X347</f>
        <v>78411890</v>
      </c>
      <c r="Y24" s="27" t="n">
        <f aca="false">Y25+Y109+Y157+Y190+Y265+Y316+Y304+Y335+Y346</f>
        <v>58160260</v>
      </c>
      <c r="Z24" s="27" t="n">
        <f aca="false">Z25+Z109+Z157+Z190+Z265+Z316+Z304</f>
        <v>5503370</v>
      </c>
      <c r="AA24" s="27" t="n">
        <f aca="false">AA25+AA109+AA157+AA190+AA265+AA316+AA304</f>
        <v>0</v>
      </c>
    </row>
    <row r="25" customFormat="false" ht="17.65" hidden="false" customHeight="true" outlineLevel="0" collapsed="false">
      <c r="B25" s="20"/>
      <c r="C25" s="2" t="s">
        <v>28</v>
      </c>
      <c r="D25" s="48" t="s">
        <v>50</v>
      </c>
      <c r="E25" s="23" t="s">
        <v>29</v>
      </c>
      <c r="F25" s="23" t="s">
        <v>30</v>
      </c>
      <c r="G25" s="50"/>
      <c r="H25" s="23"/>
      <c r="I25" s="7" t="n">
        <f aca="false">SUM(L25:AA25)</f>
        <v>200562497.58</v>
      </c>
      <c r="J25" s="7" t="n">
        <f aca="false">J26+J31+J57+J62+J47+J51</f>
        <v>127109433.2</v>
      </c>
      <c r="K25" s="7" t="n">
        <f aca="false">I25-J25</f>
        <v>73453064.38</v>
      </c>
      <c r="L25" s="7" t="n">
        <f aca="false">L26+L31+L57+L62+L47</f>
        <v>73531615</v>
      </c>
      <c r="M25" s="7" t="n">
        <f aca="false">M26+M31+M57+M62+M47</f>
        <v>104555185</v>
      </c>
      <c r="N25" s="7" t="n">
        <f aca="false">N26+N31+N57+N62+N47</f>
        <v>-1170280</v>
      </c>
      <c r="O25" s="7" t="n">
        <f aca="false">O26+O31+O57+O62+O47+O51</f>
        <v>18606885</v>
      </c>
      <c r="P25" s="7" t="n">
        <f aca="false">P26+P31+P57+P62+P47+P51</f>
        <v>1534984</v>
      </c>
      <c r="Q25" s="7" t="n">
        <f aca="false">Q26+Q31+Q57+Q62+Q47+Q51</f>
        <v>-14000000</v>
      </c>
      <c r="R25" s="7" t="n">
        <f aca="false">R26+R31+R57+R62+R47+R51</f>
        <v>1204240</v>
      </c>
      <c r="S25" s="7" t="n">
        <f aca="false">S26+S31+S57+S62+S47+S51</f>
        <v>3205100</v>
      </c>
      <c r="T25" s="7" t="n">
        <f aca="false">T26+T31+T57+T62+T47+T51</f>
        <v>852649</v>
      </c>
      <c r="U25" s="7" t="n">
        <f aca="false">U26+U31+U57+U62+U47+U51</f>
        <v>11676875</v>
      </c>
      <c r="V25" s="7" t="n">
        <f aca="false">V26+V31+V57+V62+V47+V51</f>
        <v>0</v>
      </c>
      <c r="W25" s="7" t="n">
        <f aca="false">W26+W31+W57+W62+W47+W51</f>
        <v>-300000</v>
      </c>
      <c r="X25" s="7" t="n">
        <f aca="false">X26+X31+X57+X62+X47+X51</f>
        <v>-75820.4199999999</v>
      </c>
      <c r="Y25" s="7" t="n">
        <f aca="false">Y26+Y31+Y57+Y62+Y47+Y51</f>
        <v>2336760</v>
      </c>
      <c r="Z25" s="7" t="n">
        <f aca="false">Z26+Z31+Z57+Z62+Z47</f>
        <v>-1395695</v>
      </c>
      <c r="AA25" s="7" t="n">
        <f aca="false">AA26+AA31+AA57+AA62+AA47</f>
        <v>0</v>
      </c>
    </row>
    <row r="26" customFormat="false" ht="31.35" hidden="false" customHeight="true" outlineLevel="0" collapsed="false">
      <c r="B26" s="20"/>
      <c r="C26" s="2" t="s">
        <v>51</v>
      </c>
      <c r="D26" s="48" t="s">
        <v>50</v>
      </c>
      <c r="E26" s="23" t="s">
        <v>29</v>
      </c>
      <c r="F26" s="23" t="s">
        <v>52</v>
      </c>
      <c r="G26" s="50"/>
      <c r="H26" s="23"/>
      <c r="I26" s="7" t="n">
        <f aca="false">SUM(L26:AA26)</f>
        <v>2454500</v>
      </c>
      <c r="J26" s="7" t="n">
        <f aca="false">J27</f>
        <v>1673478.46</v>
      </c>
      <c r="K26" s="7" t="n">
        <f aca="false">I26-J26</f>
        <v>781021.54</v>
      </c>
      <c r="L26" s="7" t="n">
        <f aca="false">L27</f>
        <v>1503200</v>
      </c>
      <c r="M26" s="7" t="n">
        <f aca="false">M27</f>
        <v>836900</v>
      </c>
      <c r="N26" s="7" t="n">
        <f aca="false">N27</f>
        <v>0</v>
      </c>
      <c r="O26" s="7" t="n">
        <f aca="false">O27</f>
        <v>0</v>
      </c>
      <c r="P26" s="7" t="n">
        <f aca="false">P27</f>
        <v>0</v>
      </c>
      <c r="Q26" s="7" t="n">
        <f aca="false">Q27</f>
        <v>0</v>
      </c>
      <c r="R26" s="7" t="n">
        <f aca="false">R27</f>
        <v>0</v>
      </c>
      <c r="S26" s="7" t="n">
        <f aca="false">S27</f>
        <v>0</v>
      </c>
      <c r="T26" s="7" t="n">
        <f aca="false">T27</f>
        <v>0</v>
      </c>
      <c r="U26" s="7" t="n">
        <f aca="false">U27</f>
        <v>0</v>
      </c>
      <c r="V26" s="7" t="n">
        <f aca="false">V27</f>
        <v>0</v>
      </c>
      <c r="W26" s="7" t="n">
        <f aca="false">W27</f>
        <v>0</v>
      </c>
      <c r="X26" s="7" t="n">
        <f aca="false">X27</f>
        <v>92000</v>
      </c>
      <c r="Y26" s="7" t="n">
        <f aca="false">Y27</f>
        <v>0</v>
      </c>
      <c r="Z26" s="7" t="n">
        <f aca="false">Z27</f>
        <v>22400</v>
      </c>
      <c r="AA26" s="7" t="n">
        <f aca="false">AA27</f>
        <v>0</v>
      </c>
    </row>
    <row r="27" customFormat="false" ht="31.35" hidden="false" customHeight="true" outlineLevel="0" collapsed="false">
      <c r="B27" s="20"/>
      <c r="C27" s="2" t="s">
        <v>53</v>
      </c>
      <c r="D27" s="48" t="s">
        <v>50</v>
      </c>
      <c r="E27" s="23" t="s">
        <v>29</v>
      </c>
      <c r="F27" s="23" t="s">
        <v>52</v>
      </c>
      <c r="G27" s="50" t="n">
        <v>5000000000</v>
      </c>
      <c r="H27" s="23"/>
      <c r="I27" s="7" t="n">
        <f aca="false">SUM(L27:AA27)</f>
        <v>2454500</v>
      </c>
      <c r="J27" s="7" t="n">
        <f aca="false">J28</f>
        <v>1673478.46</v>
      </c>
      <c r="K27" s="7" t="n">
        <f aca="false">I27-J27</f>
        <v>781021.54</v>
      </c>
      <c r="L27" s="7" t="n">
        <f aca="false">L28</f>
        <v>1503200</v>
      </c>
      <c r="M27" s="7" t="n">
        <f aca="false">M28</f>
        <v>836900</v>
      </c>
      <c r="N27" s="7" t="n">
        <f aca="false">N28</f>
        <v>0</v>
      </c>
      <c r="O27" s="7" t="n">
        <f aca="false">O28</f>
        <v>0</v>
      </c>
      <c r="P27" s="7" t="n">
        <f aca="false">P28</f>
        <v>0</v>
      </c>
      <c r="Q27" s="7" t="n">
        <f aca="false">Q28</f>
        <v>0</v>
      </c>
      <c r="R27" s="7" t="n">
        <f aca="false">R28</f>
        <v>0</v>
      </c>
      <c r="S27" s="7" t="n">
        <f aca="false">S28</f>
        <v>0</v>
      </c>
      <c r="T27" s="7" t="n">
        <f aca="false">T28</f>
        <v>0</v>
      </c>
      <c r="U27" s="7" t="n">
        <f aca="false">U28</f>
        <v>0</v>
      </c>
      <c r="V27" s="7" t="n">
        <f aca="false">V28</f>
        <v>0</v>
      </c>
      <c r="W27" s="7" t="n">
        <f aca="false">W28</f>
        <v>0</v>
      </c>
      <c r="X27" s="7" t="n">
        <f aca="false">X28</f>
        <v>92000</v>
      </c>
      <c r="Y27" s="7" t="n">
        <f aca="false">Y28</f>
        <v>0</v>
      </c>
      <c r="Z27" s="7" t="n">
        <f aca="false">Z28</f>
        <v>22400</v>
      </c>
      <c r="AA27" s="7" t="n">
        <f aca="false">AA28</f>
        <v>0</v>
      </c>
    </row>
    <row r="28" customFormat="false" ht="31.35" hidden="false" customHeight="true" outlineLevel="0" collapsed="false">
      <c r="B28" s="20"/>
      <c r="C28" s="2" t="s">
        <v>54</v>
      </c>
      <c r="D28" s="48" t="s">
        <v>50</v>
      </c>
      <c r="E28" s="23" t="s">
        <v>29</v>
      </c>
      <c r="F28" s="23" t="s">
        <v>52</v>
      </c>
      <c r="G28" s="50" t="n">
        <v>5010000000</v>
      </c>
      <c r="H28" s="23"/>
      <c r="I28" s="7" t="n">
        <f aca="false">SUM(L28:AA28)</f>
        <v>2454500</v>
      </c>
      <c r="J28" s="7" t="n">
        <f aca="false">J29</f>
        <v>1673478.46</v>
      </c>
      <c r="K28" s="7" t="n">
        <f aca="false">I28-J28</f>
        <v>781021.54</v>
      </c>
      <c r="L28" s="7" t="n">
        <f aca="false">L29</f>
        <v>1503200</v>
      </c>
      <c r="M28" s="7" t="n">
        <f aca="false">M29</f>
        <v>836900</v>
      </c>
      <c r="N28" s="7" t="n">
        <f aca="false">N29</f>
        <v>0</v>
      </c>
      <c r="O28" s="7" t="n">
        <f aca="false">O29</f>
        <v>0</v>
      </c>
      <c r="P28" s="7" t="n">
        <f aca="false">P29</f>
        <v>0</v>
      </c>
      <c r="Q28" s="7" t="n">
        <f aca="false">Q29</f>
        <v>0</v>
      </c>
      <c r="R28" s="7" t="n">
        <f aca="false">R29</f>
        <v>0</v>
      </c>
      <c r="S28" s="7" t="n">
        <f aca="false">S29</f>
        <v>0</v>
      </c>
      <c r="T28" s="7" t="n">
        <f aca="false">T29</f>
        <v>0</v>
      </c>
      <c r="U28" s="7" t="n">
        <f aca="false">U29</f>
        <v>0</v>
      </c>
      <c r="V28" s="7" t="n">
        <f aca="false">V29</f>
        <v>0</v>
      </c>
      <c r="W28" s="7" t="n">
        <f aca="false">W29</f>
        <v>0</v>
      </c>
      <c r="X28" s="7" t="n">
        <f aca="false">X29</f>
        <v>92000</v>
      </c>
      <c r="Y28" s="7" t="n">
        <f aca="false">Y29</f>
        <v>0</v>
      </c>
      <c r="Z28" s="7" t="n">
        <f aca="false">Z29</f>
        <v>22400</v>
      </c>
      <c r="AA28" s="7" t="n">
        <f aca="false">AA29</f>
        <v>0</v>
      </c>
    </row>
    <row r="29" customFormat="false" ht="31.35" hidden="false" customHeight="true" outlineLevel="0" collapsed="false">
      <c r="B29" s="20"/>
      <c r="C29" s="53" t="s">
        <v>35</v>
      </c>
      <c r="D29" s="48" t="s">
        <v>50</v>
      </c>
      <c r="E29" s="23" t="s">
        <v>29</v>
      </c>
      <c r="F29" s="23" t="s">
        <v>52</v>
      </c>
      <c r="G29" s="50" t="n">
        <v>5010000190</v>
      </c>
      <c r="H29" s="23"/>
      <c r="I29" s="7" t="n">
        <f aca="false">SUM(L29:AA29)</f>
        <v>2454500</v>
      </c>
      <c r="J29" s="7" t="n">
        <f aca="false">J30</f>
        <v>1673478.46</v>
      </c>
      <c r="K29" s="7" t="n">
        <f aca="false">I29-J29</f>
        <v>781021.54</v>
      </c>
      <c r="L29" s="7" t="n">
        <f aca="false">L30</f>
        <v>1503200</v>
      </c>
      <c r="M29" s="7" t="n">
        <f aca="false">M30</f>
        <v>836900</v>
      </c>
      <c r="N29" s="7" t="n">
        <f aca="false">N30</f>
        <v>0</v>
      </c>
      <c r="O29" s="7" t="n">
        <f aca="false">O30</f>
        <v>0</v>
      </c>
      <c r="P29" s="7" t="n">
        <f aca="false">P30</f>
        <v>0</v>
      </c>
      <c r="Q29" s="7" t="n">
        <f aca="false">Q30</f>
        <v>0</v>
      </c>
      <c r="R29" s="7" t="n">
        <f aca="false">R30</f>
        <v>0</v>
      </c>
      <c r="S29" s="7" t="n">
        <f aca="false">S30</f>
        <v>0</v>
      </c>
      <c r="T29" s="7" t="n">
        <f aca="false">T30</f>
        <v>0</v>
      </c>
      <c r="U29" s="7" t="n">
        <f aca="false">U30</f>
        <v>0</v>
      </c>
      <c r="V29" s="7" t="n">
        <f aca="false">V30</f>
        <v>0</v>
      </c>
      <c r="W29" s="7" t="n">
        <f aca="false">W30</f>
        <v>0</v>
      </c>
      <c r="X29" s="7" t="n">
        <f aca="false">X30</f>
        <v>92000</v>
      </c>
      <c r="Y29" s="7" t="n">
        <f aca="false">Y30</f>
        <v>0</v>
      </c>
      <c r="Z29" s="7" t="n">
        <f aca="false">Z30</f>
        <v>22400</v>
      </c>
      <c r="AA29" s="7" t="n">
        <f aca="false">AA30</f>
        <v>0</v>
      </c>
    </row>
    <row r="30" customFormat="false" ht="62.45" hidden="false" customHeight="true" outlineLevel="0" collapsed="false">
      <c r="B30" s="20"/>
      <c r="C30" s="2" t="s">
        <v>36</v>
      </c>
      <c r="D30" s="48" t="s">
        <v>50</v>
      </c>
      <c r="E30" s="23" t="s">
        <v>29</v>
      </c>
      <c r="F30" s="23" t="s">
        <v>52</v>
      </c>
      <c r="G30" s="50" t="n">
        <v>5010000190</v>
      </c>
      <c r="H30" s="23" t="s">
        <v>38</v>
      </c>
      <c r="I30" s="7" t="n">
        <f aca="false">SUM(L30:AA30)</f>
        <v>2454500</v>
      </c>
      <c r="J30" s="7" t="n">
        <v>1673478.46</v>
      </c>
      <c r="K30" s="7" t="n">
        <f aca="false">I30-J30</f>
        <v>781021.54</v>
      </c>
      <c r="L30" s="7" t="n">
        <v>1503200</v>
      </c>
      <c r="M30" s="7" t="n">
        <v>836900</v>
      </c>
      <c r="N30" s="7" t="n">
        <v>0</v>
      </c>
      <c r="O30" s="7" t="n">
        <v>0</v>
      </c>
      <c r="P30" s="7" t="n">
        <v>0</v>
      </c>
      <c r="Q30" s="7" t="n">
        <v>0</v>
      </c>
      <c r="R30" s="7" t="n">
        <v>0</v>
      </c>
      <c r="S30" s="7" t="n">
        <v>0</v>
      </c>
      <c r="T30" s="7" t="n">
        <v>0</v>
      </c>
      <c r="U30" s="7" t="n">
        <v>0</v>
      </c>
      <c r="V30" s="7" t="n">
        <v>0</v>
      </c>
      <c r="W30" s="7" t="n">
        <v>0</v>
      </c>
      <c r="X30" s="7" t="n">
        <v>92000</v>
      </c>
      <c r="Y30" s="7" t="n">
        <v>0</v>
      </c>
      <c r="Z30" s="7" t="n">
        <v>22400</v>
      </c>
      <c r="AA30" s="7" t="n">
        <v>0</v>
      </c>
    </row>
    <row r="31" customFormat="false" ht="47.55" hidden="false" customHeight="true" outlineLevel="0" collapsed="false">
      <c r="B31" s="20"/>
      <c r="C31" s="2" t="s">
        <v>55</v>
      </c>
      <c r="D31" s="48" t="s">
        <v>50</v>
      </c>
      <c r="E31" s="23" t="s">
        <v>29</v>
      </c>
      <c r="F31" s="23" t="s">
        <v>56</v>
      </c>
      <c r="G31" s="50"/>
      <c r="H31" s="23"/>
      <c r="I31" s="7" t="n">
        <f aca="false">SUM(L31:AA31)</f>
        <v>87245300</v>
      </c>
      <c r="J31" s="7" t="n">
        <f aca="false">J32</f>
        <v>59901053.3</v>
      </c>
      <c r="K31" s="7" t="n">
        <f aca="false">I31-J31</f>
        <v>27344246.7</v>
      </c>
      <c r="L31" s="7" t="n">
        <f aca="false">L32</f>
        <v>19796815</v>
      </c>
      <c r="M31" s="7" t="n">
        <f aca="false">M32</f>
        <v>66748585</v>
      </c>
      <c r="N31" s="7" t="n">
        <f aca="false">N32</f>
        <v>-4651380</v>
      </c>
      <c r="O31" s="7" t="n">
        <f aca="false">O32</f>
        <v>4651380</v>
      </c>
      <c r="P31" s="7" t="n">
        <f aca="false">P32</f>
        <v>754000</v>
      </c>
      <c r="Q31" s="7" t="n">
        <f aca="false">Q32</f>
        <v>-12000000</v>
      </c>
      <c r="R31" s="7" t="n">
        <f aca="false">R32</f>
        <v>0</v>
      </c>
      <c r="S31" s="7" t="n">
        <f aca="false">S32</f>
        <v>9510800</v>
      </c>
      <c r="T31" s="7" t="n">
        <f aca="false">T32</f>
        <v>70000</v>
      </c>
      <c r="U31" s="7" t="n">
        <f aca="false">U32</f>
        <v>2489200</v>
      </c>
      <c r="V31" s="7" t="n">
        <f aca="false">V32</f>
        <v>0</v>
      </c>
      <c r="W31" s="7" t="n">
        <f aca="false">W32</f>
        <v>0</v>
      </c>
      <c r="X31" s="7" t="n">
        <f aca="false">X32</f>
        <v>-92000</v>
      </c>
      <c r="Y31" s="7" t="n">
        <f aca="false">Y32</f>
        <v>0</v>
      </c>
      <c r="Z31" s="7" t="n">
        <f aca="false">Z32</f>
        <v>-32100</v>
      </c>
      <c r="AA31" s="7" t="n">
        <f aca="false">AA32</f>
        <v>0</v>
      </c>
    </row>
    <row r="32" customFormat="false" ht="31.35" hidden="false" customHeight="true" outlineLevel="0" collapsed="false">
      <c r="B32" s="20"/>
      <c r="C32" s="2" t="s">
        <v>53</v>
      </c>
      <c r="D32" s="48" t="s">
        <v>50</v>
      </c>
      <c r="E32" s="23" t="s">
        <v>29</v>
      </c>
      <c r="F32" s="23" t="s">
        <v>56</v>
      </c>
      <c r="G32" s="50" t="n">
        <v>5000000000</v>
      </c>
      <c r="H32" s="23"/>
      <c r="I32" s="7" t="n">
        <f aca="false">SUM(L32:AA32)</f>
        <v>87245300</v>
      </c>
      <c r="J32" s="7" t="n">
        <f aca="false">J33</f>
        <v>59901053.3</v>
      </c>
      <c r="K32" s="7" t="n">
        <f aca="false">I32-J32</f>
        <v>27344246.7</v>
      </c>
      <c r="L32" s="7" t="n">
        <f aca="false">L33</f>
        <v>19796815</v>
      </c>
      <c r="M32" s="7" t="n">
        <f aca="false">M33</f>
        <v>66748585</v>
      </c>
      <c r="N32" s="7" t="n">
        <f aca="false">N33</f>
        <v>-4651380</v>
      </c>
      <c r="O32" s="7" t="n">
        <f aca="false">O33</f>
        <v>4651380</v>
      </c>
      <c r="P32" s="7" t="n">
        <f aca="false">P33</f>
        <v>754000</v>
      </c>
      <c r="Q32" s="7" t="n">
        <f aca="false">Q33</f>
        <v>-12000000</v>
      </c>
      <c r="R32" s="7" t="n">
        <f aca="false">R33</f>
        <v>0</v>
      </c>
      <c r="S32" s="7" t="n">
        <f aca="false">S33</f>
        <v>9510800</v>
      </c>
      <c r="T32" s="7" t="n">
        <f aca="false">T33</f>
        <v>70000</v>
      </c>
      <c r="U32" s="7" t="n">
        <f aca="false">U33</f>
        <v>2489200</v>
      </c>
      <c r="V32" s="7" t="n">
        <f aca="false">V33</f>
        <v>0</v>
      </c>
      <c r="W32" s="7" t="n">
        <f aca="false">W33</f>
        <v>0</v>
      </c>
      <c r="X32" s="7" t="n">
        <f aca="false">X33</f>
        <v>-92000</v>
      </c>
      <c r="Y32" s="7" t="n">
        <f aca="false">Y33</f>
        <v>0</v>
      </c>
      <c r="Z32" s="7" t="n">
        <f aca="false">Z33</f>
        <v>-32100</v>
      </c>
      <c r="AA32" s="7" t="n">
        <f aca="false">AA33</f>
        <v>0</v>
      </c>
    </row>
    <row r="33" customFormat="false" ht="31.35" hidden="false" customHeight="true" outlineLevel="0" collapsed="false">
      <c r="B33" s="20"/>
      <c r="C33" s="2" t="s">
        <v>57</v>
      </c>
      <c r="D33" s="48" t="s">
        <v>50</v>
      </c>
      <c r="E33" s="23" t="s">
        <v>29</v>
      </c>
      <c r="F33" s="23" t="s">
        <v>56</v>
      </c>
      <c r="G33" s="50" t="n">
        <v>5020000000</v>
      </c>
      <c r="H33" s="23"/>
      <c r="I33" s="7" t="n">
        <f aca="false">SUM(L33:AA33)</f>
        <v>87245300</v>
      </c>
      <c r="J33" s="7" t="n">
        <f aca="false">J34+J41++J38+J44</f>
        <v>59901053.3</v>
      </c>
      <c r="K33" s="7" t="n">
        <f aca="false">I33-J33</f>
        <v>27344246.7</v>
      </c>
      <c r="L33" s="7" t="n">
        <f aca="false">L34+L41++L38+L44</f>
        <v>19796815</v>
      </c>
      <c r="M33" s="7" t="n">
        <f aca="false">M34+M41++M38+M44</f>
        <v>66748585</v>
      </c>
      <c r="N33" s="7" t="n">
        <f aca="false">N34+N41++N38+N44</f>
        <v>-4651380</v>
      </c>
      <c r="O33" s="7" t="n">
        <f aca="false">O34+O41++O38+O44</f>
        <v>4651380</v>
      </c>
      <c r="P33" s="7" t="n">
        <f aca="false">P34+P41++P38+P44</f>
        <v>754000</v>
      </c>
      <c r="Q33" s="7" t="n">
        <f aca="false">Q34+Q41++Q38+Q44</f>
        <v>-12000000</v>
      </c>
      <c r="R33" s="7" t="n">
        <f aca="false">R34+R41++R38+R44</f>
        <v>0</v>
      </c>
      <c r="S33" s="7" t="n">
        <f aca="false">S34+S41++S38+S44</f>
        <v>9510800</v>
      </c>
      <c r="T33" s="7" t="n">
        <f aca="false">T34+T41++T38+T44</f>
        <v>70000</v>
      </c>
      <c r="U33" s="7" t="n">
        <f aca="false">U34+U41++U38+U44</f>
        <v>2489200</v>
      </c>
      <c r="V33" s="7" t="n">
        <f aca="false">V34+V41++V38+V44</f>
        <v>0</v>
      </c>
      <c r="W33" s="7" t="n">
        <f aca="false">W34+W41++W38+W44</f>
        <v>0</v>
      </c>
      <c r="X33" s="7" t="n">
        <f aca="false">X34+X41++X38+X44</f>
        <v>-92000</v>
      </c>
      <c r="Y33" s="7" t="n">
        <f aca="false">Y34+Y41++Y38+Y44</f>
        <v>0</v>
      </c>
      <c r="Z33" s="7" t="n">
        <f aca="false">Z34+Z41++Z38</f>
        <v>-32100</v>
      </c>
      <c r="AA33" s="7" t="n">
        <f aca="false">AA34+AA41++AA38</f>
        <v>0</v>
      </c>
    </row>
    <row r="34" customFormat="false" ht="31.35" hidden="false" customHeight="true" outlineLevel="0" collapsed="false">
      <c r="B34" s="20"/>
      <c r="C34" s="53" t="s">
        <v>35</v>
      </c>
      <c r="D34" s="48" t="s">
        <v>50</v>
      </c>
      <c r="E34" s="23" t="s">
        <v>29</v>
      </c>
      <c r="F34" s="23" t="s">
        <v>56</v>
      </c>
      <c r="G34" s="50" t="n">
        <v>5020000190</v>
      </c>
      <c r="H34" s="23"/>
      <c r="I34" s="7" t="n">
        <f aca="false">SUM(L34:AA34)</f>
        <v>82555900</v>
      </c>
      <c r="J34" s="7" t="n">
        <f aca="false">J35+J36+J37</f>
        <v>56814403.69</v>
      </c>
      <c r="K34" s="7" t="n">
        <f aca="false">I34-J34</f>
        <v>25741496.31</v>
      </c>
      <c r="L34" s="7" t="n">
        <f aca="false">L35+L36+L37</f>
        <v>15149815</v>
      </c>
      <c r="M34" s="7" t="n">
        <f aca="false">M35+M36+M37</f>
        <v>66706185</v>
      </c>
      <c r="N34" s="7" t="n">
        <f aca="false">N35+N36+N37</f>
        <v>-4651380</v>
      </c>
      <c r="O34" s="7" t="n">
        <f aca="false">O35+O36+O37</f>
        <v>4651380</v>
      </c>
      <c r="P34" s="7" t="n">
        <f aca="false">P35+P36+P37</f>
        <v>754000</v>
      </c>
      <c r="Q34" s="7" t="n">
        <f aca="false">Q35+Q36+Q37</f>
        <v>-12000000</v>
      </c>
      <c r="R34" s="7" t="n">
        <f aca="false">R35+R36+R37</f>
        <v>0</v>
      </c>
      <c r="S34" s="7" t="n">
        <f aca="false">S35+S36+S37</f>
        <v>9510800</v>
      </c>
      <c r="T34" s="7" t="n">
        <f aca="false">T35+T36+T37</f>
        <v>70000</v>
      </c>
      <c r="U34" s="7" t="n">
        <f aca="false">U35+U36+U37</f>
        <v>2489200</v>
      </c>
      <c r="V34" s="7" t="n">
        <f aca="false">V35+V36+V37</f>
        <v>0</v>
      </c>
      <c r="W34" s="7" t="n">
        <f aca="false">W35+W36+W37</f>
        <v>0</v>
      </c>
      <c r="X34" s="7" t="n">
        <f aca="false">X35+X36+X37</f>
        <v>-92000</v>
      </c>
      <c r="Y34" s="7" t="n">
        <f aca="false">Y35+Y36+Y37</f>
        <v>0</v>
      </c>
      <c r="Z34" s="7" t="n">
        <f aca="false">Z35+Z36+Z37</f>
        <v>-32100</v>
      </c>
      <c r="AA34" s="7" t="n">
        <f aca="false">AA35+AA36+AA37</f>
        <v>0</v>
      </c>
    </row>
    <row r="35" customFormat="false" ht="62.45" hidden="false" customHeight="true" outlineLevel="0" collapsed="false">
      <c r="B35" s="20"/>
      <c r="C35" s="2" t="s">
        <v>36</v>
      </c>
      <c r="D35" s="48" t="s">
        <v>50</v>
      </c>
      <c r="E35" s="23" t="s">
        <v>29</v>
      </c>
      <c r="F35" s="23" t="s">
        <v>56</v>
      </c>
      <c r="G35" s="50" t="n">
        <v>5020000190</v>
      </c>
      <c r="H35" s="23" t="s">
        <v>38</v>
      </c>
      <c r="I35" s="7" t="n">
        <f aca="false">SUM(L35:AA35)</f>
        <v>82298000</v>
      </c>
      <c r="J35" s="7" t="n">
        <v>56556589.43</v>
      </c>
      <c r="K35" s="7" t="n">
        <f aca="false">I35-J35</f>
        <v>25741410.57</v>
      </c>
      <c r="L35" s="7" t="n">
        <v>14099515</v>
      </c>
      <c r="M35" s="7" t="n">
        <v>66602485</v>
      </c>
      <c r="N35" s="7" t="n">
        <v>-4651380</v>
      </c>
      <c r="O35" s="7" t="n">
        <v>4651380</v>
      </c>
      <c r="P35" s="7" t="n">
        <v>754000</v>
      </c>
      <c r="Q35" s="7" t="n">
        <v>-12000000</v>
      </c>
      <c r="R35" s="7" t="n">
        <v>0</v>
      </c>
      <c r="S35" s="7" t="n">
        <v>9510800</v>
      </c>
      <c r="U35" s="7" t="n">
        <v>2489200</v>
      </c>
      <c r="V35" s="7" t="n">
        <v>0</v>
      </c>
      <c r="W35" s="7" t="n">
        <v>0</v>
      </c>
      <c r="X35" s="7" t="n">
        <v>-92000</v>
      </c>
      <c r="Y35" s="7" t="n">
        <v>0</v>
      </c>
      <c r="Z35" s="7" t="n">
        <v>934000</v>
      </c>
      <c r="AA35" s="7" t="n">
        <v>0</v>
      </c>
    </row>
    <row r="36" customFormat="false" ht="31.35" hidden="true" customHeight="true" outlineLevel="0" collapsed="false">
      <c r="B36" s="20"/>
      <c r="C36" s="2" t="s">
        <v>46</v>
      </c>
      <c r="D36" s="48" t="s">
        <v>50</v>
      </c>
      <c r="E36" s="23" t="s">
        <v>29</v>
      </c>
      <c r="F36" s="23" t="s">
        <v>56</v>
      </c>
      <c r="G36" s="50" t="n">
        <v>5020000190</v>
      </c>
      <c r="H36" s="23" t="s">
        <v>47</v>
      </c>
      <c r="I36" s="7" t="n">
        <f aca="false">SUM(L36:AA36)</f>
        <v>0</v>
      </c>
      <c r="J36" s="7" t="n">
        <v>0</v>
      </c>
      <c r="K36" s="7" t="n">
        <f aca="false">I36-J36</f>
        <v>0</v>
      </c>
      <c r="L36" s="7" t="n">
        <v>100000</v>
      </c>
      <c r="M36" s="7" t="n">
        <v>-100000</v>
      </c>
      <c r="N36" s="7" t="n">
        <v>0</v>
      </c>
      <c r="O36" s="7" t="n">
        <v>0</v>
      </c>
      <c r="P36" s="7" t="n">
        <v>0</v>
      </c>
      <c r="Q36" s="7" t="n">
        <v>0</v>
      </c>
      <c r="R36" s="7" t="n">
        <v>0</v>
      </c>
      <c r="S36" s="7" t="n">
        <v>0</v>
      </c>
      <c r="T36" s="7" t="n">
        <v>0</v>
      </c>
      <c r="U36" s="7" t="n">
        <v>0</v>
      </c>
      <c r="V36" s="7" t="n">
        <v>0</v>
      </c>
      <c r="W36" s="7" t="n">
        <v>0</v>
      </c>
      <c r="X36" s="7" t="n">
        <v>0</v>
      </c>
      <c r="Y36" s="7" t="n">
        <v>0</v>
      </c>
      <c r="Z36" s="7" t="n">
        <v>0</v>
      </c>
      <c r="AA36" s="7" t="n">
        <v>0</v>
      </c>
    </row>
    <row r="37" customFormat="false" ht="17.65" hidden="false" customHeight="true" outlineLevel="0" collapsed="false">
      <c r="B37" s="20"/>
      <c r="C37" s="2" t="s">
        <v>41</v>
      </c>
      <c r="D37" s="48" t="s">
        <v>50</v>
      </c>
      <c r="E37" s="23" t="s">
        <v>29</v>
      </c>
      <c r="F37" s="23" t="s">
        <v>56</v>
      </c>
      <c r="G37" s="50" t="n">
        <v>5020000190</v>
      </c>
      <c r="H37" s="23" t="s">
        <v>42</v>
      </c>
      <c r="I37" s="7" t="n">
        <f aca="false">SUM(L37:AA37)</f>
        <v>257900</v>
      </c>
      <c r="J37" s="7" t="n">
        <v>257814.26</v>
      </c>
      <c r="K37" s="7" t="n">
        <f aca="false">I37-J37</f>
        <v>85.7399999999907</v>
      </c>
      <c r="L37" s="7" t="n">
        <v>950300</v>
      </c>
      <c r="M37" s="7" t="n">
        <v>203700</v>
      </c>
      <c r="N37" s="7" t="n">
        <v>0</v>
      </c>
      <c r="O37" s="7" t="n">
        <v>0</v>
      </c>
      <c r="P37" s="7" t="n">
        <v>0</v>
      </c>
      <c r="Q37" s="7" t="n">
        <v>0</v>
      </c>
      <c r="R37" s="7" t="n">
        <v>0</v>
      </c>
      <c r="S37" s="7" t="n">
        <v>0</v>
      </c>
      <c r="T37" s="7" t="n">
        <v>70000</v>
      </c>
      <c r="U37" s="7" t="n">
        <v>0</v>
      </c>
      <c r="V37" s="7" t="n">
        <v>0</v>
      </c>
      <c r="W37" s="7" t="n">
        <v>0</v>
      </c>
      <c r="X37" s="7" t="n">
        <v>0</v>
      </c>
      <c r="Y37" s="7" t="n">
        <v>0</v>
      </c>
      <c r="Z37" s="7" t="n">
        <v>-966100</v>
      </c>
      <c r="AA37" s="7" t="n">
        <v>0</v>
      </c>
    </row>
    <row r="38" customFormat="false" ht="125.9" hidden="false" customHeight="true" outlineLevel="0" collapsed="false">
      <c r="B38" s="20"/>
      <c r="C38" s="2" t="s">
        <v>58</v>
      </c>
      <c r="D38" s="48" t="s">
        <v>50</v>
      </c>
      <c r="E38" s="23" t="s">
        <v>29</v>
      </c>
      <c r="F38" s="23" t="s">
        <v>56</v>
      </c>
      <c r="G38" s="50" t="n">
        <v>5020060870</v>
      </c>
      <c r="H38" s="23"/>
      <c r="I38" s="7" t="n">
        <f aca="false">SUM(L38:AA38)</f>
        <v>729800</v>
      </c>
      <c r="J38" s="7" t="n">
        <f aca="false">J39+J40</f>
        <v>510689.73</v>
      </c>
      <c r="K38" s="7" t="n">
        <f aca="false">I38-J38</f>
        <v>219110.27</v>
      </c>
      <c r="L38" s="7" t="n">
        <f aca="false">L39+L40</f>
        <v>723400</v>
      </c>
      <c r="M38" s="7" t="n">
        <f aca="false">M39+M40</f>
        <v>6400</v>
      </c>
      <c r="N38" s="7" t="n">
        <f aca="false">N39+N40</f>
        <v>0</v>
      </c>
      <c r="O38" s="7" t="n">
        <f aca="false">O39+O40</f>
        <v>0</v>
      </c>
      <c r="P38" s="7" t="n">
        <f aca="false">P39+P40</f>
        <v>0</v>
      </c>
      <c r="Q38" s="7" t="n">
        <f aca="false">Q39+Q40</f>
        <v>0</v>
      </c>
      <c r="R38" s="7" t="n">
        <f aca="false">R39+R40</f>
        <v>0</v>
      </c>
      <c r="S38" s="7" t="n">
        <f aca="false">S39+S40</f>
        <v>0</v>
      </c>
      <c r="T38" s="7" t="n">
        <f aca="false">T39+T40</f>
        <v>0</v>
      </c>
      <c r="U38" s="7" t="n">
        <f aca="false">U39+U40</f>
        <v>0</v>
      </c>
      <c r="V38" s="7" t="n">
        <f aca="false">V39+V40</f>
        <v>0</v>
      </c>
      <c r="W38" s="7" t="n">
        <f aca="false">W39+W40</f>
        <v>0</v>
      </c>
      <c r="X38" s="7" t="n">
        <f aca="false">X39+X40</f>
        <v>0</v>
      </c>
      <c r="Y38" s="7" t="n">
        <f aca="false">Y39+Y40</f>
        <v>0</v>
      </c>
      <c r="Z38" s="7" t="n">
        <f aca="false">Z39+Z40</f>
        <v>0</v>
      </c>
      <c r="AA38" s="7" t="n">
        <f aca="false">AA39+AA40</f>
        <v>0</v>
      </c>
    </row>
    <row r="39" customFormat="false" ht="62.45" hidden="false" customHeight="true" outlineLevel="0" collapsed="false">
      <c r="B39" s="20"/>
      <c r="C39" s="2" t="s">
        <v>36</v>
      </c>
      <c r="D39" s="48" t="s">
        <v>50</v>
      </c>
      <c r="E39" s="23" t="s">
        <v>29</v>
      </c>
      <c r="F39" s="23" t="s">
        <v>56</v>
      </c>
      <c r="G39" s="50" t="n">
        <v>5020060870</v>
      </c>
      <c r="H39" s="23" t="s">
        <v>38</v>
      </c>
      <c r="I39" s="7" t="n">
        <f aca="false">SUM(L39:AA39)</f>
        <v>729800</v>
      </c>
      <c r="J39" s="7" t="n">
        <v>510689.73</v>
      </c>
      <c r="K39" s="7" t="n">
        <f aca="false">I39-J39</f>
        <v>219110.27</v>
      </c>
      <c r="L39" s="7" t="n">
        <v>642400</v>
      </c>
      <c r="M39" s="7" t="n">
        <v>6400</v>
      </c>
      <c r="N39" s="7" t="n">
        <v>0</v>
      </c>
      <c r="O39" s="7" t="n">
        <v>81000</v>
      </c>
      <c r="P39" s="7" t="n">
        <v>0</v>
      </c>
      <c r="Q39" s="7" t="n">
        <v>0</v>
      </c>
      <c r="R39" s="7" t="n">
        <v>0</v>
      </c>
      <c r="S39" s="7" t="n">
        <v>0</v>
      </c>
      <c r="T39" s="7" t="n">
        <v>0</v>
      </c>
      <c r="U39" s="7" t="n">
        <v>0</v>
      </c>
      <c r="V39" s="7" t="n">
        <v>0</v>
      </c>
      <c r="W39" s="7" t="n">
        <v>0</v>
      </c>
      <c r="X39" s="7" t="n">
        <v>0</v>
      </c>
      <c r="Y39" s="7" t="n">
        <v>0</v>
      </c>
      <c r="Z39" s="7" t="n">
        <v>0</v>
      </c>
      <c r="AA39" s="7" t="n">
        <v>0</v>
      </c>
    </row>
    <row r="40" customFormat="false" ht="31.35" hidden="true" customHeight="true" outlineLevel="0" collapsed="false">
      <c r="B40" s="20"/>
      <c r="C40" s="2" t="s">
        <v>46</v>
      </c>
      <c r="D40" s="48" t="s">
        <v>50</v>
      </c>
      <c r="E40" s="23" t="s">
        <v>29</v>
      </c>
      <c r="F40" s="23" t="s">
        <v>56</v>
      </c>
      <c r="G40" s="50" t="n">
        <v>5020060870</v>
      </c>
      <c r="H40" s="23" t="s">
        <v>47</v>
      </c>
      <c r="I40" s="7" t="n">
        <f aca="false">SUM(L40:AA40)</f>
        <v>0</v>
      </c>
      <c r="J40" s="7" t="n">
        <v>0</v>
      </c>
      <c r="K40" s="7" t="n">
        <f aca="false">I40-J40</f>
        <v>0</v>
      </c>
      <c r="L40" s="7" t="n">
        <v>81000</v>
      </c>
      <c r="M40" s="7" t="n">
        <v>0</v>
      </c>
      <c r="N40" s="7" t="n">
        <v>0</v>
      </c>
      <c r="O40" s="7" t="n">
        <v>-81000</v>
      </c>
      <c r="P40" s="7" t="n">
        <v>0</v>
      </c>
      <c r="Q40" s="7" t="n">
        <v>0</v>
      </c>
      <c r="R40" s="7" t="n">
        <v>0</v>
      </c>
      <c r="S40" s="7" t="n">
        <v>0</v>
      </c>
      <c r="T40" s="7" t="n">
        <v>0</v>
      </c>
      <c r="U40" s="7" t="n">
        <v>0</v>
      </c>
      <c r="V40" s="7" t="n">
        <v>0</v>
      </c>
      <c r="W40" s="7" t="n">
        <v>0</v>
      </c>
      <c r="X40" s="7" t="n">
        <v>0</v>
      </c>
      <c r="Y40" s="7" t="n">
        <v>0</v>
      </c>
      <c r="Z40" s="7" t="n">
        <v>0</v>
      </c>
      <c r="AA40" s="7" t="n">
        <v>0</v>
      </c>
    </row>
    <row r="41" customFormat="false" ht="47.55" hidden="true" customHeight="true" outlineLevel="0" collapsed="false">
      <c r="B41" s="20"/>
      <c r="C41" s="53" t="s">
        <v>59</v>
      </c>
      <c r="D41" s="48" t="s">
        <v>50</v>
      </c>
      <c r="E41" s="23" t="s">
        <v>29</v>
      </c>
      <c r="F41" s="23" t="s">
        <v>56</v>
      </c>
      <c r="G41" s="50" t="n">
        <v>5020060890</v>
      </c>
      <c r="H41" s="23"/>
      <c r="I41" s="7" t="n">
        <f aca="false">SUM(L41:AA41)</f>
        <v>0</v>
      </c>
      <c r="J41" s="7" t="n">
        <f aca="false">J42+J43</f>
        <v>0</v>
      </c>
      <c r="K41" s="7" t="n">
        <f aca="false">I41-J41</f>
        <v>0</v>
      </c>
      <c r="L41" s="7" t="n">
        <f aca="false">L42+L43</f>
        <v>0</v>
      </c>
      <c r="M41" s="7" t="n">
        <f aca="false">M42+M43</f>
        <v>0</v>
      </c>
      <c r="N41" s="7" t="n">
        <f aca="false">N42+N43</f>
        <v>0</v>
      </c>
      <c r="O41" s="7" t="n">
        <f aca="false">O42+O43</f>
        <v>0</v>
      </c>
      <c r="P41" s="7" t="n">
        <f aca="false">P42+P43</f>
        <v>0</v>
      </c>
      <c r="Q41" s="7" t="n">
        <f aca="false">Q42+Q43</f>
        <v>0</v>
      </c>
      <c r="R41" s="7" t="n">
        <f aca="false">R42+R43</f>
        <v>0</v>
      </c>
      <c r="S41" s="7" t="n">
        <f aca="false">S42+S43</f>
        <v>0</v>
      </c>
      <c r="T41" s="7" t="n">
        <f aca="false">T42+T43</f>
        <v>0</v>
      </c>
      <c r="U41" s="7" t="n">
        <f aca="false">U42+U43</f>
        <v>0</v>
      </c>
      <c r="V41" s="7" t="n">
        <f aca="false">V42+V43</f>
        <v>0</v>
      </c>
      <c r="W41" s="7" t="n">
        <f aca="false">W42+W43</f>
        <v>0</v>
      </c>
      <c r="X41" s="7" t="n">
        <f aca="false">X42+X43</f>
        <v>0</v>
      </c>
      <c r="Y41" s="7" t="n">
        <f aca="false">Y42+Y43</f>
        <v>0</v>
      </c>
      <c r="Z41" s="7" t="n">
        <f aca="false">Z42+Z43</f>
        <v>0</v>
      </c>
      <c r="AA41" s="7" t="n">
        <f aca="false">AA42+AA43</f>
        <v>0</v>
      </c>
    </row>
    <row r="42" customFormat="false" ht="62.45" hidden="true" customHeight="true" outlineLevel="0" collapsed="false">
      <c r="B42" s="20"/>
      <c r="C42" s="2" t="s">
        <v>36</v>
      </c>
      <c r="D42" s="48" t="s">
        <v>50</v>
      </c>
      <c r="E42" s="23" t="s">
        <v>29</v>
      </c>
      <c r="F42" s="23" t="s">
        <v>56</v>
      </c>
      <c r="G42" s="50" t="n">
        <v>5020060890</v>
      </c>
      <c r="H42" s="23" t="s">
        <v>38</v>
      </c>
      <c r="I42" s="7" t="n">
        <f aca="false">SUM(L42:AA42)</f>
        <v>0</v>
      </c>
      <c r="J42" s="7" t="n">
        <v>0</v>
      </c>
      <c r="K42" s="7" t="n">
        <f aca="false">I42-J42</f>
        <v>0</v>
      </c>
      <c r="L42" s="7" t="n">
        <v>0</v>
      </c>
      <c r="N42" s="7" t="n">
        <v>0</v>
      </c>
      <c r="O42" s="7" t="n">
        <v>0</v>
      </c>
      <c r="P42" s="7" t="n">
        <v>0</v>
      </c>
      <c r="Q42" s="7" t="n">
        <v>0</v>
      </c>
      <c r="R42" s="7" t="n">
        <v>0</v>
      </c>
      <c r="S42" s="7" t="n">
        <v>0</v>
      </c>
      <c r="T42" s="7" t="n">
        <v>0</v>
      </c>
      <c r="U42" s="7" t="n">
        <v>0</v>
      </c>
      <c r="V42" s="7" t="n">
        <v>0</v>
      </c>
      <c r="W42" s="7" t="n">
        <v>0</v>
      </c>
      <c r="X42" s="7" t="n">
        <v>0</v>
      </c>
      <c r="Y42" s="7" t="n">
        <v>0</v>
      </c>
      <c r="Z42" s="7" t="n">
        <v>0</v>
      </c>
      <c r="AA42" s="7" t="n">
        <v>0</v>
      </c>
    </row>
    <row r="43" customFormat="false" ht="31.35" hidden="true" customHeight="true" outlineLevel="0" collapsed="false">
      <c r="B43" s="20"/>
      <c r="C43" s="2" t="s">
        <v>46</v>
      </c>
      <c r="D43" s="48" t="s">
        <v>50</v>
      </c>
      <c r="E43" s="23" t="s">
        <v>29</v>
      </c>
      <c r="F43" s="23" t="s">
        <v>56</v>
      </c>
      <c r="G43" s="50" t="n">
        <v>5020060890</v>
      </c>
      <c r="H43" s="23" t="s">
        <v>47</v>
      </c>
      <c r="I43" s="7" t="n">
        <f aca="false">SUM(L43:AA43)</f>
        <v>0</v>
      </c>
      <c r="J43" s="7" t="n">
        <v>0</v>
      </c>
      <c r="K43" s="7" t="n">
        <f aca="false">I43-J43</f>
        <v>0</v>
      </c>
      <c r="L43" s="7" t="n">
        <v>0</v>
      </c>
      <c r="M43" s="7" t="n">
        <v>0</v>
      </c>
      <c r="N43" s="7" t="n">
        <v>0</v>
      </c>
      <c r="O43" s="7" t="n">
        <v>0</v>
      </c>
      <c r="P43" s="7" t="n">
        <v>0</v>
      </c>
      <c r="Q43" s="7" t="n">
        <v>0</v>
      </c>
      <c r="R43" s="7" t="n">
        <v>0</v>
      </c>
      <c r="S43" s="7" t="n">
        <v>0</v>
      </c>
      <c r="T43" s="7" t="n">
        <v>0</v>
      </c>
      <c r="U43" s="7" t="n">
        <v>0</v>
      </c>
      <c r="V43" s="7" t="n">
        <v>0</v>
      </c>
      <c r="W43" s="7" t="n">
        <v>0</v>
      </c>
      <c r="X43" s="7" t="n">
        <v>0</v>
      </c>
      <c r="Y43" s="7" t="n">
        <v>0</v>
      </c>
      <c r="Z43" s="7" t="n">
        <v>0</v>
      </c>
      <c r="AA43" s="7" t="n">
        <v>0</v>
      </c>
    </row>
    <row r="44" customFormat="false" ht="47.55" hidden="false" customHeight="true" outlineLevel="0" collapsed="false">
      <c r="B44" s="20"/>
      <c r="C44" s="2" t="s">
        <v>59</v>
      </c>
      <c r="D44" s="48" t="s">
        <v>50</v>
      </c>
      <c r="E44" s="23" t="s">
        <v>29</v>
      </c>
      <c r="F44" s="23" t="s">
        <v>56</v>
      </c>
      <c r="G44" s="50" t="n">
        <v>5020069200</v>
      </c>
      <c r="H44" s="23"/>
      <c r="I44" s="7" t="n">
        <f aca="false">SUM(L44:AA44)</f>
        <v>3959600</v>
      </c>
      <c r="J44" s="7" t="n">
        <f aca="false">J45+J46</f>
        <v>2575959.88</v>
      </c>
      <c r="K44" s="7" t="n">
        <f aca="false">I44-J44</f>
        <v>1383640.12</v>
      </c>
      <c r="L44" s="7" t="n">
        <f aca="false">L45+L46</f>
        <v>3923600</v>
      </c>
      <c r="M44" s="7" t="n">
        <f aca="false">M45</f>
        <v>36000</v>
      </c>
      <c r="N44" s="7" t="n">
        <f aca="false">N45+N46</f>
        <v>0</v>
      </c>
      <c r="O44" s="7" t="n">
        <f aca="false">O45+O46</f>
        <v>0</v>
      </c>
      <c r="P44" s="7" t="n">
        <f aca="false">P45+P46</f>
        <v>0</v>
      </c>
      <c r="Q44" s="7" t="n">
        <f aca="false">Q45+Q46</f>
        <v>0</v>
      </c>
      <c r="R44" s="7" t="n">
        <f aca="false">R45+R46</f>
        <v>0</v>
      </c>
      <c r="S44" s="7" t="n">
        <f aca="false">S45+S46</f>
        <v>0</v>
      </c>
      <c r="T44" s="7" t="n">
        <f aca="false">T45+T46</f>
        <v>0</v>
      </c>
      <c r="U44" s="7" t="n">
        <f aca="false">U45+U46</f>
        <v>0</v>
      </c>
      <c r="V44" s="7" t="n">
        <f aca="false">V45+V46</f>
        <v>0</v>
      </c>
      <c r="W44" s="7" t="n">
        <f aca="false">W45+W46</f>
        <v>0</v>
      </c>
      <c r="X44" s="7" t="n">
        <f aca="false">X45+X46</f>
        <v>0</v>
      </c>
      <c r="Y44" s="7" t="n">
        <f aca="false">Y45+Y46</f>
        <v>0</v>
      </c>
      <c r="AA44" s="7"/>
    </row>
    <row r="45" customFormat="false" ht="62.45" hidden="false" customHeight="true" outlineLevel="0" collapsed="false">
      <c r="B45" s="20"/>
      <c r="C45" s="2" t="s">
        <v>36</v>
      </c>
      <c r="D45" s="48" t="s">
        <v>50</v>
      </c>
      <c r="E45" s="23" t="s">
        <v>29</v>
      </c>
      <c r="F45" s="23" t="s">
        <v>56</v>
      </c>
      <c r="G45" s="50" t="n">
        <v>5020069200</v>
      </c>
      <c r="H45" s="23" t="s">
        <v>38</v>
      </c>
      <c r="I45" s="7" t="n">
        <f aca="false">SUM(L45:AA45)</f>
        <v>3859600</v>
      </c>
      <c r="J45" s="7" t="n">
        <v>2525815.88</v>
      </c>
      <c r="K45" s="7" t="n">
        <f aca="false">I45-J45</f>
        <v>1333784.12</v>
      </c>
      <c r="L45" s="7" t="n">
        <v>3599600</v>
      </c>
      <c r="M45" s="7" t="n">
        <v>36000</v>
      </c>
      <c r="N45" s="7" t="n">
        <v>0</v>
      </c>
      <c r="O45" s="7" t="n">
        <v>224000</v>
      </c>
      <c r="P45" s="7" t="n">
        <v>0</v>
      </c>
      <c r="Q45" s="7" t="n">
        <v>0</v>
      </c>
      <c r="R45" s="7" t="n">
        <v>0</v>
      </c>
      <c r="S45" s="7" t="n">
        <v>0</v>
      </c>
      <c r="T45" s="7" t="n">
        <v>0</v>
      </c>
      <c r="U45" s="7" t="n">
        <v>0</v>
      </c>
      <c r="V45" s="7" t="n">
        <v>0</v>
      </c>
      <c r="W45" s="7" t="n">
        <v>0</v>
      </c>
      <c r="X45" s="7" t="n">
        <v>0</v>
      </c>
      <c r="Y45" s="7" t="n">
        <v>0</v>
      </c>
      <c r="AA45" s="7"/>
    </row>
    <row r="46" customFormat="false" ht="31.35" hidden="false" customHeight="true" outlineLevel="0" collapsed="false">
      <c r="B46" s="20"/>
      <c r="C46" s="2" t="s">
        <v>46</v>
      </c>
      <c r="D46" s="48" t="s">
        <v>50</v>
      </c>
      <c r="E46" s="23" t="s">
        <v>29</v>
      </c>
      <c r="F46" s="23" t="s">
        <v>56</v>
      </c>
      <c r="G46" s="50" t="n">
        <v>5020069200</v>
      </c>
      <c r="H46" s="23" t="s">
        <v>47</v>
      </c>
      <c r="I46" s="7" t="n">
        <f aca="false">SUM(L46:AA46)</f>
        <v>100000</v>
      </c>
      <c r="J46" s="7" t="n">
        <v>50144</v>
      </c>
      <c r="K46" s="7" t="n">
        <f aca="false">I46-J46</f>
        <v>49856</v>
      </c>
      <c r="L46" s="7" t="n">
        <v>324000</v>
      </c>
      <c r="M46" s="7" t="n">
        <v>0</v>
      </c>
      <c r="N46" s="7" t="n">
        <v>0</v>
      </c>
      <c r="O46" s="7" t="n">
        <v>-224000</v>
      </c>
      <c r="P46" s="7" t="n">
        <v>0</v>
      </c>
      <c r="Q46" s="7" t="n">
        <v>0</v>
      </c>
      <c r="R46" s="7" t="n">
        <v>0</v>
      </c>
      <c r="S46" s="7" t="n">
        <v>0</v>
      </c>
      <c r="T46" s="7" t="n">
        <v>0</v>
      </c>
      <c r="U46" s="7" t="n">
        <v>0</v>
      </c>
      <c r="V46" s="7" t="n">
        <v>0</v>
      </c>
      <c r="W46" s="7" t="n">
        <v>0</v>
      </c>
      <c r="X46" s="7" t="n">
        <v>0</v>
      </c>
      <c r="Y46" s="7" t="n">
        <v>0</v>
      </c>
      <c r="AA46" s="7"/>
    </row>
    <row r="47" customFormat="false" ht="17.65" hidden="false" customHeight="true" outlineLevel="0" collapsed="false">
      <c r="B47" s="20"/>
      <c r="C47" s="2" t="s">
        <v>60</v>
      </c>
      <c r="D47" s="48" t="s">
        <v>50</v>
      </c>
      <c r="E47" s="23" t="s">
        <v>29</v>
      </c>
      <c r="F47" s="23" t="s">
        <v>61</v>
      </c>
      <c r="G47" s="50"/>
      <c r="H47" s="23"/>
      <c r="I47" s="7" t="n">
        <f aca="false">SUM(L47:AA47)</f>
        <v>19800</v>
      </c>
      <c r="J47" s="7" t="n">
        <f aca="false">J48</f>
        <v>13200</v>
      </c>
      <c r="K47" s="7" t="n">
        <f aca="false">I47-J47</f>
        <v>6600</v>
      </c>
      <c r="L47" s="7" t="n">
        <f aca="false">L48</f>
        <v>24700</v>
      </c>
      <c r="M47" s="7" t="n">
        <f aca="false">M48</f>
        <v>14000</v>
      </c>
      <c r="N47" s="7" t="n">
        <f aca="false">N48</f>
        <v>-18900</v>
      </c>
      <c r="O47" s="7" t="n">
        <f aca="false">O48</f>
        <v>0</v>
      </c>
      <c r="P47" s="7" t="n">
        <f aca="false">P48</f>
        <v>0</v>
      </c>
      <c r="Q47" s="7" t="n">
        <f aca="false">Q48</f>
        <v>0</v>
      </c>
      <c r="R47" s="7" t="n">
        <f aca="false">R48</f>
        <v>0</v>
      </c>
      <c r="S47" s="7" t="n">
        <f aca="false">S48</f>
        <v>0</v>
      </c>
      <c r="T47" s="7" t="n">
        <f aca="false">T48</f>
        <v>0</v>
      </c>
      <c r="U47" s="7" t="n">
        <f aca="false">U48</f>
        <v>0</v>
      </c>
      <c r="V47" s="7" t="n">
        <f aca="false">V48</f>
        <v>0</v>
      </c>
      <c r="W47" s="7" t="n">
        <f aca="false">W48</f>
        <v>0</v>
      </c>
      <c r="X47" s="7" t="n">
        <f aca="false">X48</f>
        <v>0</v>
      </c>
      <c r="Y47" s="7" t="n">
        <f aca="false">Y48</f>
        <v>0</v>
      </c>
      <c r="Z47" s="7" t="n">
        <f aca="false">Z48</f>
        <v>0</v>
      </c>
      <c r="AA47" s="7" t="n">
        <f aca="false">AA48</f>
        <v>0</v>
      </c>
    </row>
    <row r="48" customFormat="false" ht="31.35" hidden="false" customHeight="true" outlineLevel="0" collapsed="false">
      <c r="B48" s="20"/>
      <c r="C48" s="2" t="s">
        <v>33</v>
      </c>
      <c r="D48" s="48" t="s">
        <v>50</v>
      </c>
      <c r="E48" s="23" t="s">
        <v>29</v>
      </c>
      <c r="F48" s="23" t="s">
        <v>61</v>
      </c>
      <c r="G48" s="50" t="n">
        <v>9900000000</v>
      </c>
      <c r="H48" s="23"/>
      <c r="I48" s="7" t="n">
        <f aca="false">SUM(L48:AA48)</f>
        <v>19800</v>
      </c>
      <c r="J48" s="7" t="n">
        <f aca="false">J49</f>
        <v>13200</v>
      </c>
      <c r="K48" s="7" t="n">
        <f aca="false">I48-J48</f>
        <v>6600</v>
      </c>
      <c r="L48" s="7" t="n">
        <f aca="false">L49</f>
        <v>24700</v>
      </c>
      <c r="M48" s="7" t="n">
        <f aca="false">M49</f>
        <v>14000</v>
      </c>
      <c r="N48" s="7" t="n">
        <f aca="false">N49</f>
        <v>-18900</v>
      </c>
      <c r="O48" s="7" t="n">
        <f aca="false">O49</f>
        <v>0</v>
      </c>
      <c r="P48" s="7" t="n">
        <f aca="false">P49</f>
        <v>0</v>
      </c>
      <c r="Q48" s="7" t="n">
        <f aca="false">Q49</f>
        <v>0</v>
      </c>
      <c r="R48" s="7" t="n">
        <f aca="false">R49</f>
        <v>0</v>
      </c>
      <c r="S48" s="7" t="n">
        <f aca="false">S49</f>
        <v>0</v>
      </c>
      <c r="T48" s="7" t="n">
        <f aca="false">T49</f>
        <v>0</v>
      </c>
      <c r="U48" s="7" t="n">
        <f aca="false">U49</f>
        <v>0</v>
      </c>
      <c r="V48" s="7" t="n">
        <f aca="false">V49</f>
        <v>0</v>
      </c>
      <c r="W48" s="7" t="n">
        <f aca="false">W49</f>
        <v>0</v>
      </c>
      <c r="X48" s="7" t="n">
        <f aca="false">X49</f>
        <v>0</v>
      </c>
      <c r="Y48" s="7" t="n">
        <f aca="false">Y49</f>
        <v>0</v>
      </c>
      <c r="Z48" s="7" t="n">
        <f aca="false">Z49</f>
        <v>0</v>
      </c>
      <c r="AA48" s="7" t="n">
        <f aca="false">AA49</f>
        <v>0</v>
      </c>
    </row>
    <row r="49" customFormat="false" ht="47.55" hidden="false" customHeight="true" outlineLevel="0" collapsed="false">
      <c r="B49" s="20"/>
      <c r="C49" s="2" t="s">
        <v>62</v>
      </c>
      <c r="D49" s="48" t="s">
        <v>50</v>
      </c>
      <c r="E49" s="23" t="s">
        <v>29</v>
      </c>
      <c r="F49" s="23" t="s">
        <v>61</v>
      </c>
      <c r="G49" s="50" t="n">
        <v>9900051200</v>
      </c>
      <c r="H49" s="23"/>
      <c r="I49" s="7" t="n">
        <f aca="false">SUM(L49:AA49)</f>
        <v>19800</v>
      </c>
      <c r="J49" s="7" t="n">
        <f aca="false">J50</f>
        <v>13200</v>
      </c>
      <c r="K49" s="7" t="n">
        <f aca="false">I49-J49</f>
        <v>6600</v>
      </c>
      <c r="L49" s="7" t="n">
        <f aca="false">L50</f>
        <v>24700</v>
      </c>
      <c r="M49" s="7" t="n">
        <f aca="false">M50</f>
        <v>14000</v>
      </c>
      <c r="N49" s="7" t="n">
        <f aca="false">N50</f>
        <v>-18900</v>
      </c>
      <c r="O49" s="7" t="n">
        <f aca="false">O50</f>
        <v>0</v>
      </c>
      <c r="P49" s="7" t="n">
        <f aca="false">P50</f>
        <v>0</v>
      </c>
      <c r="Q49" s="7" t="n">
        <f aca="false">Q50</f>
        <v>0</v>
      </c>
      <c r="R49" s="7" t="n">
        <f aca="false">R50</f>
        <v>0</v>
      </c>
      <c r="S49" s="7" t="n">
        <f aca="false">S50</f>
        <v>0</v>
      </c>
      <c r="T49" s="7" t="n">
        <f aca="false">T50</f>
        <v>0</v>
      </c>
      <c r="U49" s="7" t="n">
        <f aca="false">U50</f>
        <v>0</v>
      </c>
      <c r="V49" s="7" t="n">
        <f aca="false">V50</f>
        <v>0</v>
      </c>
      <c r="W49" s="7" t="n">
        <f aca="false">W50</f>
        <v>0</v>
      </c>
      <c r="X49" s="7" t="n">
        <f aca="false">X50</f>
        <v>0</v>
      </c>
      <c r="Y49" s="7" t="n">
        <f aca="false">Y50</f>
        <v>0</v>
      </c>
      <c r="Z49" s="7" t="n">
        <f aca="false">Z50</f>
        <v>0</v>
      </c>
      <c r="AA49" s="7" t="n">
        <f aca="false">AA50</f>
        <v>0</v>
      </c>
    </row>
    <row r="50" customFormat="false" ht="31.35" hidden="false" customHeight="true" outlineLevel="0" collapsed="false">
      <c r="B50" s="20"/>
      <c r="C50" s="2" t="s">
        <v>46</v>
      </c>
      <c r="D50" s="48" t="s">
        <v>50</v>
      </c>
      <c r="E50" s="23" t="s">
        <v>29</v>
      </c>
      <c r="F50" s="23" t="s">
        <v>61</v>
      </c>
      <c r="G50" s="50" t="n">
        <v>9900051200</v>
      </c>
      <c r="H50" s="23" t="s">
        <v>47</v>
      </c>
      <c r="I50" s="7" t="n">
        <f aca="false">SUM(L50:AA50)</f>
        <v>19800</v>
      </c>
      <c r="J50" s="7" t="n">
        <v>13200</v>
      </c>
      <c r="K50" s="7" t="n">
        <f aca="false">I50-J50</f>
        <v>6600</v>
      </c>
      <c r="L50" s="7" t="n">
        <v>24700</v>
      </c>
      <c r="M50" s="7" t="n">
        <v>14000</v>
      </c>
      <c r="N50" s="7" t="n">
        <v>-18900</v>
      </c>
      <c r="O50" s="7" t="n">
        <v>0</v>
      </c>
      <c r="P50" s="7" t="n">
        <v>0</v>
      </c>
      <c r="Q50" s="7" t="n">
        <v>0</v>
      </c>
      <c r="R50" s="7" t="n">
        <v>0</v>
      </c>
      <c r="S50" s="7" t="n">
        <v>0</v>
      </c>
      <c r="T50" s="7" t="n">
        <v>0</v>
      </c>
      <c r="U50" s="7" t="n">
        <v>0</v>
      </c>
      <c r="V50" s="7" t="n">
        <v>0</v>
      </c>
      <c r="W50" s="7" t="n">
        <v>0</v>
      </c>
      <c r="X50" s="7" t="n">
        <v>0</v>
      </c>
      <c r="Y50" s="7" t="n">
        <v>0</v>
      </c>
      <c r="Z50" s="7" t="n">
        <v>0</v>
      </c>
      <c r="AA50" s="7" t="n">
        <v>0</v>
      </c>
    </row>
    <row r="51" customFormat="false" ht="17.65" hidden="false" customHeight="true" outlineLevel="0" collapsed="false">
      <c r="B51" s="20"/>
      <c r="C51" s="2" t="s">
        <v>63</v>
      </c>
      <c r="D51" s="48" t="s">
        <v>50</v>
      </c>
      <c r="E51" s="23" t="s">
        <v>29</v>
      </c>
      <c r="F51" s="23" t="s">
        <v>64</v>
      </c>
      <c r="G51" s="50"/>
      <c r="H51" s="23"/>
      <c r="I51" s="7" t="n">
        <f aca="false">SUM(L51:AA51)</f>
        <v>8300000</v>
      </c>
      <c r="J51" s="7" t="n">
        <f aca="false">J52</f>
        <v>8300000</v>
      </c>
      <c r="K51" s="7" t="n">
        <f aca="false">I51-J51</f>
        <v>0</v>
      </c>
      <c r="O51" s="7" t="n">
        <f aca="false">O52</f>
        <v>8300000</v>
      </c>
      <c r="P51" s="7" t="n">
        <f aca="false">P52</f>
        <v>0</v>
      </c>
      <c r="Q51" s="7" t="n">
        <f aca="false">Q52</f>
        <v>0</v>
      </c>
      <c r="R51" s="7" t="n">
        <f aca="false">R52</f>
        <v>0</v>
      </c>
      <c r="S51" s="7" t="n">
        <f aca="false">S52</f>
        <v>0</v>
      </c>
      <c r="T51" s="7" t="n">
        <f aca="false">T52</f>
        <v>0</v>
      </c>
      <c r="U51" s="7" t="n">
        <f aca="false">U52</f>
        <v>0</v>
      </c>
      <c r="V51" s="7" t="n">
        <f aca="false">V52</f>
        <v>0</v>
      </c>
      <c r="W51" s="7" t="n">
        <f aca="false">W52</f>
        <v>0</v>
      </c>
      <c r="X51" s="7" t="n">
        <f aca="false">X52</f>
        <v>0</v>
      </c>
      <c r="Y51" s="7" t="n">
        <f aca="false">Y52</f>
        <v>0</v>
      </c>
      <c r="AA51" s="7"/>
    </row>
    <row r="52" customFormat="false" ht="31.35" hidden="false" customHeight="true" outlineLevel="0" collapsed="false">
      <c r="B52" s="20"/>
      <c r="C52" s="2" t="s">
        <v>33</v>
      </c>
      <c r="D52" s="48" t="s">
        <v>50</v>
      </c>
      <c r="E52" s="23" t="s">
        <v>29</v>
      </c>
      <c r="F52" s="23" t="s">
        <v>64</v>
      </c>
      <c r="G52" s="50" t="n">
        <v>9900000000</v>
      </c>
      <c r="H52" s="23"/>
      <c r="I52" s="7" t="n">
        <f aca="false">SUM(L52:AA52)</f>
        <v>8300000</v>
      </c>
      <c r="J52" s="7" t="n">
        <f aca="false">J53</f>
        <v>8300000</v>
      </c>
      <c r="K52" s="7" t="n">
        <f aca="false">I52-J52</f>
        <v>0</v>
      </c>
      <c r="O52" s="7" t="n">
        <f aca="false">O53</f>
        <v>8300000</v>
      </c>
      <c r="P52" s="7" t="n">
        <f aca="false">P53</f>
        <v>0</v>
      </c>
      <c r="Q52" s="7" t="n">
        <f aca="false">Q53</f>
        <v>0</v>
      </c>
      <c r="R52" s="7" t="n">
        <f aca="false">R53</f>
        <v>0</v>
      </c>
      <c r="S52" s="7" t="n">
        <f aca="false">S53</f>
        <v>0</v>
      </c>
      <c r="T52" s="7" t="n">
        <f aca="false">T53</f>
        <v>0</v>
      </c>
      <c r="U52" s="7" t="n">
        <f aca="false">U53</f>
        <v>0</v>
      </c>
      <c r="V52" s="7" t="n">
        <f aca="false">V53</f>
        <v>0</v>
      </c>
      <c r="W52" s="7" t="n">
        <f aca="false">W53</f>
        <v>0</v>
      </c>
      <c r="X52" s="7" t="n">
        <f aca="false">X53</f>
        <v>0</v>
      </c>
      <c r="Y52" s="7" t="n">
        <f aca="false">Y53</f>
        <v>0</v>
      </c>
      <c r="AA52" s="7"/>
    </row>
    <row r="53" customFormat="false" ht="17.65" hidden="false" customHeight="true" outlineLevel="0" collapsed="false">
      <c r="B53" s="20"/>
      <c r="C53" s="2" t="s">
        <v>65</v>
      </c>
      <c r="D53" s="48" t="s">
        <v>50</v>
      </c>
      <c r="E53" s="23" t="s">
        <v>29</v>
      </c>
      <c r="F53" s="23" t="s">
        <v>64</v>
      </c>
      <c r="G53" s="50" t="n">
        <v>9970000000</v>
      </c>
      <c r="H53" s="23"/>
      <c r="I53" s="7" t="n">
        <f aca="false">SUM(L53:AA53)</f>
        <v>8300000</v>
      </c>
      <c r="J53" s="7" t="n">
        <f aca="false">J54</f>
        <v>8300000</v>
      </c>
      <c r="K53" s="7" t="n">
        <f aca="false">I53-J53</f>
        <v>0</v>
      </c>
      <c r="O53" s="7" t="n">
        <f aca="false">O54</f>
        <v>8300000</v>
      </c>
      <c r="P53" s="7" t="n">
        <f aca="false">P54</f>
        <v>0</v>
      </c>
      <c r="Q53" s="7" t="n">
        <f aca="false">Q54</f>
        <v>0</v>
      </c>
      <c r="R53" s="7" t="n">
        <f aca="false">R54</f>
        <v>0</v>
      </c>
      <c r="S53" s="7" t="n">
        <f aca="false">S54</f>
        <v>0</v>
      </c>
      <c r="T53" s="7" t="n">
        <f aca="false">T54</f>
        <v>0</v>
      </c>
      <c r="U53" s="7" t="n">
        <f aca="false">U54</f>
        <v>0</v>
      </c>
      <c r="V53" s="7" t="n">
        <f aca="false">V54</f>
        <v>0</v>
      </c>
      <c r="W53" s="7" t="n">
        <f aca="false">W54</f>
        <v>0</v>
      </c>
      <c r="X53" s="7" t="n">
        <f aca="false">X54</f>
        <v>0</v>
      </c>
      <c r="Y53" s="7" t="n">
        <f aca="false">Y54</f>
        <v>0</v>
      </c>
      <c r="AA53" s="7"/>
    </row>
    <row r="54" customFormat="false" ht="17.65" hidden="false" customHeight="true" outlineLevel="0" collapsed="false">
      <c r="B54" s="20"/>
      <c r="C54" s="2" t="s">
        <v>66</v>
      </c>
      <c r="D54" s="48" t="s">
        <v>50</v>
      </c>
      <c r="E54" s="23" t="s">
        <v>29</v>
      </c>
      <c r="F54" s="23" t="s">
        <v>64</v>
      </c>
      <c r="G54" s="50" t="n">
        <v>9970010260</v>
      </c>
      <c r="H54" s="23"/>
      <c r="I54" s="7" t="n">
        <f aca="false">SUM(L54:AA54)</f>
        <v>8300000</v>
      </c>
      <c r="J54" s="7" t="n">
        <f aca="false">J56</f>
        <v>8300000</v>
      </c>
      <c r="K54" s="7" t="n">
        <f aca="false">I54-J54</f>
        <v>0</v>
      </c>
      <c r="O54" s="7" t="n">
        <f aca="false">O55</f>
        <v>8300000</v>
      </c>
      <c r="P54" s="7" t="n">
        <f aca="false">P55</f>
        <v>0</v>
      </c>
      <c r="Q54" s="7" t="n">
        <f aca="false">Q55</f>
        <v>0</v>
      </c>
      <c r="R54" s="7" t="n">
        <f aca="false">R55</f>
        <v>0</v>
      </c>
      <c r="S54" s="7" t="n">
        <f aca="false">S55</f>
        <v>0</v>
      </c>
      <c r="T54" s="7" t="n">
        <f aca="false">T55</f>
        <v>0</v>
      </c>
      <c r="U54" s="7" t="n">
        <f aca="false">U55</f>
        <v>0</v>
      </c>
      <c r="V54" s="7" t="n">
        <f aca="false">V55</f>
        <v>0</v>
      </c>
      <c r="W54" s="7" t="n">
        <f aca="false">W55</f>
        <v>0</v>
      </c>
      <c r="X54" s="7" t="n">
        <f aca="false">X55+X56</f>
        <v>0</v>
      </c>
      <c r="Y54" s="7" t="n">
        <f aca="false">Y55+Y56</f>
        <v>0</v>
      </c>
      <c r="AA54" s="7"/>
    </row>
    <row r="55" customFormat="false" ht="31.35" hidden="true" customHeight="true" outlineLevel="0" collapsed="false">
      <c r="B55" s="20"/>
      <c r="C55" s="2" t="s">
        <v>46</v>
      </c>
      <c r="D55" s="48" t="s">
        <v>50</v>
      </c>
      <c r="E55" s="23" t="s">
        <v>29</v>
      </c>
      <c r="F55" s="23" t="s">
        <v>64</v>
      </c>
      <c r="G55" s="50" t="n">
        <v>9970010260</v>
      </c>
      <c r="H55" s="23" t="s">
        <v>47</v>
      </c>
      <c r="I55" s="7" t="n">
        <f aca="false">SUM(L55:AA55)</f>
        <v>0</v>
      </c>
      <c r="J55" s="7"/>
      <c r="K55" s="7" t="n">
        <f aca="false">I55-J55</f>
        <v>0</v>
      </c>
      <c r="O55" s="7" t="n">
        <v>8300000</v>
      </c>
      <c r="P55" s="7" t="n">
        <v>0</v>
      </c>
      <c r="Q55" s="7" t="n">
        <v>0</v>
      </c>
      <c r="R55" s="7" t="n">
        <v>0</v>
      </c>
      <c r="S55" s="7" t="n">
        <v>0</v>
      </c>
      <c r="T55" s="7" t="n">
        <v>0</v>
      </c>
      <c r="U55" s="7" t="n">
        <v>0</v>
      </c>
      <c r="V55" s="7" t="n">
        <v>0</v>
      </c>
      <c r="W55" s="7" t="n">
        <v>0</v>
      </c>
      <c r="X55" s="7" t="n">
        <v>-8300000</v>
      </c>
      <c r="Y55" s="7" t="n">
        <v>0</v>
      </c>
      <c r="AA55" s="7"/>
    </row>
    <row r="56" customFormat="false" ht="17.65" hidden="false" customHeight="true" outlineLevel="0" collapsed="false">
      <c r="B56" s="20"/>
      <c r="C56" s="2" t="s">
        <v>41</v>
      </c>
      <c r="D56" s="48" t="s">
        <v>50</v>
      </c>
      <c r="E56" s="23" t="s">
        <v>29</v>
      </c>
      <c r="F56" s="23" t="s">
        <v>64</v>
      </c>
      <c r="G56" s="50" t="n">
        <v>9970010260</v>
      </c>
      <c r="H56" s="23" t="s">
        <v>42</v>
      </c>
      <c r="I56" s="7" t="n">
        <f aca="false">SUM(L56:AA56)</f>
        <v>8300000</v>
      </c>
      <c r="J56" s="7" t="n">
        <v>8300000</v>
      </c>
      <c r="K56" s="7" t="n">
        <f aca="false">I56-J56</f>
        <v>0</v>
      </c>
      <c r="X56" s="7" t="n">
        <v>8300000</v>
      </c>
      <c r="Y56" s="7" t="n">
        <v>0</v>
      </c>
      <c r="AA56" s="7"/>
    </row>
    <row r="57" customFormat="false" ht="17.65" hidden="false" customHeight="true" outlineLevel="0" collapsed="false">
      <c r="B57" s="20"/>
      <c r="C57" s="2" t="s">
        <v>67</v>
      </c>
      <c r="D57" s="48" t="s">
        <v>50</v>
      </c>
      <c r="E57" s="23" t="s">
        <v>29</v>
      </c>
      <c r="F57" s="23" t="s">
        <v>68</v>
      </c>
      <c r="G57" s="50"/>
      <c r="H57" s="23"/>
      <c r="I57" s="7" t="n">
        <f aca="false">SUM(L57:AA57)</f>
        <v>3579063.9</v>
      </c>
      <c r="J57" s="7" t="n">
        <f aca="false">J58</f>
        <v>0</v>
      </c>
      <c r="K57" s="7" t="n">
        <f aca="false">I57-J57</f>
        <v>3579063.9</v>
      </c>
      <c r="L57" s="7" t="n">
        <f aca="false">L58</f>
        <v>1000000</v>
      </c>
      <c r="M57" s="7" t="n">
        <f aca="false">M58</f>
        <v>4952400</v>
      </c>
      <c r="N57" s="7" t="n">
        <f aca="false">N58</f>
        <v>0</v>
      </c>
      <c r="O57" s="7" t="n">
        <f aca="false">O58</f>
        <v>0</v>
      </c>
      <c r="P57" s="7" t="n">
        <f aca="false">P58</f>
        <v>0</v>
      </c>
      <c r="Q57" s="7" t="n">
        <f aca="false">Q58</f>
        <v>-461100.68</v>
      </c>
      <c r="R57" s="7" t="n">
        <f aca="false">R58</f>
        <v>0</v>
      </c>
      <c r="S57" s="7" t="n">
        <f aca="false">S58</f>
        <v>0</v>
      </c>
      <c r="T57" s="7" t="n">
        <f aca="false">T58</f>
        <v>0</v>
      </c>
      <c r="U57" s="7" t="n">
        <f aca="false">U58</f>
        <v>5436900</v>
      </c>
      <c r="V57" s="7" t="n">
        <f aca="false">V58</f>
        <v>0</v>
      </c>
      <c r="W57" s="7" t="n">
        <f aca="false">W58</f>
        <v>-300000</v>
      </c>
      <c r="X57" s="7" t="n">
        <f aca="false">X58</f>
        <v>-4954440.42</v>
      </c>
      <c r="Y57" s="7" t="n">
        <f aca="false">Y58</f>
        <v>-50000</v>
      </c>
      <c r="Z57" s="7" t="n">
        <f aca="false">Z58</f>
        <v>-2044695</v>
      </c>
      <c r="AA57" s="7" t="n">
        <f aca="false">AA58</f>
        <v>0</v>
      </c>
    </row>
    <row r="58" customFormat="false" ht="31.35" hidden="false" customHeight="true" outlineLevel="0" collapsed="false">
      <c r="B58" s="20"/>
      <c r="C58" s="2" t="s">
        <v>33</v>
      </c>
      <c r="D58" s="48" t="s">
        <v>50</v>
      </c>
      <c r="E58" s="23" t="s">
        <v>29</v>
      </c>
      <c r="F58" s="23" t="s">
        <v>68</v>
      </c>
      <c r="G58" s="50" t="n">
        <v>9900000000</v>
      </c>
      <c r="H58" s="23"/>
      <c r="I58" s="7" t="n">
        <f aca="false">SUM(L58:AA58)</f>
        <v>3579063.9</v>
      </c>
      <c r="J58" s="7" t="n">
        <f aca="false">J59</f>
        <v>0</v>
      </c>
      <c r="K58" s="7" t="n">
        <f aca="false">I58-J58</f>
        <v>3579063.9</v>
      </c>
      <c r="L58" s="7" t="n">
        <f aca="false">L59</f>
        <v>1000000</v>
      </c>
      <c r="M58" s="7" t="n">
        <f aca="false">M59</f>
        <v>4952400</v>
      </c>
      <c r="N58" s="7" t="n">
        <f aca="false">N59</f>
        <v>0</v>
      </c>
      <c r="O58" s="7" t="n">
        <f aca="false">O59</f>
        <v>0</v>
      </c>
      <c r="P58" s="7" t="n">
        <f aca="false">P59</f>
        <v>0</v>
      </c>
      <c r="Q58" s="7" t="n">
        <f aca="false">Q59</f>
        <v>-461100.68</v>
      </c>
      <c r="R58" s="7" t="n">
        <f aca="false">R59</f>
        <v>0</v>
      </c>
      <c r="S58" s="7" t="n">
        <f aca="false">S59</f>
        <v>0</v>
      </c>
      <c r="T58" s="7" t="n">
        <f aca="false">T59</f>
        <v>0</v>
      </c>
      <c r="U58" s="7" t="n">
        <f aca="false">U59</f>
        <v>5436900</v>
      </c>
      <c r="V58" s="7" t="n">
        <f aca="false">V59</f>
        <v>0</v>
      </c>
      <c r="W58" s="7" t="n">
        <f aca="false">W59</f>
        <v>-300000</v>
      </c>
      <c r="X58" s="7" t="n">
        <f aca="false">X59</f>
        <v>-4954440.42</v>
      </c>
      <c r="Y58" s="7" t="n">
        <f aca="false">Y59</f>
        <v>-50000</v>
      </c>
      <c r="Z58" s="7" t="n">
        <f aca="false">Z59</f>
        <v>-2044695</v>
      </c>
      <c r="AA58" s="7" t="n">
        <f aca="false">AA59</f>
        <v>0</v>
      </c>
    </row>
    <row r="59" customFormat="false" ht="17.65" hidden="false" customHeight="true" outlineLevel="0" collapsed="false">
      <c r="B59" s="20"/>
      <c r="C59" s="53" t="s">
        <v>69</v>
      </c>
      <c r="D59" s="48" t="s">
        <v>50</v>
      </c>
      <c r="E59" s="23" t="s">
        <v>29</v>
      </c>
      <c r="F59" s="23" t="s">
        <v>68</v>
      </c>
      <c r="G59" s="50" t="n">
        <v>9930000000</v>
      </c>
      <c r="H59" s="23"/>
      <c r="I59" s="7" t="n">
        <f aca="false">SUM(L59:AA59)</f>
        <v>3579063.9</v>
      </c>
      <c r="J59" s="7" t="n">
        <f aca="false">J60</f>
        <v>0</v>
      </c>
      <c r="K59" s="7" t="n">
        <f aca="false">I59-J59</f>
        <v>3579063.9</v>
      </c>
      <c r="L59" s="7" t="n">
        <f aca="false">L60</f>
        <v>1000000</v>
      </c>
      <c r="M59" s="7" t="n">
        <f aca="false">M60</f>
        <v>4952400</v>
      </c>
      <c r="N59" s="7" t="n">
        <f aca="false">N60</f>
        <v>0</v>
      </c>
      <c r="O59" s="7" t="n">
        <f aca="false">O60</f>
        <v>0</v>
      </c>
      <c r="P59" s="7" t="n">
        <f aca="false">P60</f>
        <v>0</v>
      </c>
      <c r="Q59" s="7" t="n">
        <f aca="false">Q60</f>
        <v>-461100.68</v>
      </c>
      <c r="R59" s="7" t="n">
        <f aca="false">R60</f>
        <v>0</v>
      </c>
      <c r="S59" s="7" t="n">
        <f aca="false">S60</f>
        <v>0</v>
      </c>
      <c r="T59" s="7" t="n">
        <f aca="false">T60</f>
        <v>0</v>
      </c>
      <c r="U59" s="7" t="n">
        <f aca="false">U60</f>
        <v>5436900</v>
      </c>
      <c r="V59" s="7" t="n">
        <f aca="false">V60</f>
        <v>0</v>
      </c>
      <c r="W59" s="7" t="n">
        <f aca="false">W60</f>
        <v>-300000</v>
      </c>
      <c r="X59" s="7" t="n">
        <f aca="false">X60</f>
        <v>-4954440.42</v>
      </c>
      <c r="Y59" s="7" t="n">
        <f aca="false">Y60</f>
        <v>-50000</v>
      </c>
      <c r="Z59" s="7" t="n">
        <f aca="false">Z60</f>
        <v>-2044695</v>
      </c>
      <c r="AA59" s="7" t="n">
        <f aca="false">AA60</f>
        <v>0</v>
      </c>
    </row>
    <row r="60" customFormat="false" ht="17.65" hidden="false" customHeight="true" outlineLevel="0" collapsed="false">
      <c r="B60" s="20"/>
      <c r="C60" s="53" t="s">
        <v>70</v>
      </c>
      <c r="D60" s="48" t="s">
        <v>50</v>
      </c>
      <c r="E60" s="23" t="s">
        <v>29</v>
      </c>
      <c r="F60" s="23" t="s">
        <v>68</v>
      </c>
      <c r="G60" s="50" t="n">
        <v>9930020590</v>
      </c>
      <c r="H60" s="23"/>
      <c r="I60" s="7" t="n">
        <f aca="false">SUM(L60:AA60)</f>
        <v>3579063.9</v>
      </c>
      <c r="J60" s="7" t="n">
        <f aca="false">J61</f>
        <v>0</v>
      </c>
      <c r="K60" s="7" t="n">
        <f aca="false">I60-J60</f>
        <v>3579063.9</v>
      </c>
      <c r="L60" s="7" t="n">
        <f aca="false">L61</f>
        <v>1000000</v>
      </c>
      <c r="M60" s="7" t="n">
        <f aca="false">M61</f>
        <v>4952400</v>
      </c>
      <c r="N60" s="7" t="n">
        <f aca="false">N61</f>
        <v>0</v>
      </c>
      <c r="O60" s="7" t="n">
        <f aca="false">O61</f>
        <v>0</v>
      </c>
      <c r="P60" s="7" t="n">
        <f aca="false">P61</f>
        <v>0</v>
      </c>
      <c r="Q60" s="7" t="n">
        <f aca="false">Q61</f>
        <v>-461100.68</v>
      </c>
      <c r="R60" s="7" t="n">
        <f aca="false">R61</f>
        <v>0</v>
      </c>
      <c r="S60" s="7" t="n">
        <f aca="false">S61</f>
        <v>0</v>
      </c>
      <c r="T60" s="7" t="n">
        <f aca="false">T61</f>
        <v>0</v>
      </c>
      <c r="U60" s="7" t="n">
        <f aca="false">U61</f>
        <v>5436900</v>
      </c>
      <c r="V60" s="7" t="n">
        <f aca="false">V61</f>
        <v>0</v>
      </c>
      <c r="W60" s="7" t="n">
        <f aca="false">W61</f>
        <v>-300000</v>
      </c>
      <c r="X60" s="7" t="n">
        <f aca="false">X61</f>
        <v>-4954440.42</v>
      </c>
      <c r="Y60" s="7" t="n">
        <f aca="false">Y61</f>
        <v>-50000</v>
      </c>
      <c r="Z60" s="7" t="n">
        <f aca="false">Z61</f>
        <v>-2044695</v>
      </c>
      <c r="AA60" s="7" t="n">
        <f aca="false">AA61</f>
        <v>0</v>
      </c>
    </row>
    <row r="61" customFormat="false" ht="17.65" hidden="false" customHeight="true" outlineLevel="0" collapsed="false">
      <c r="B61" s="20"/>
      <c r="C61" s="2" t="s">
        <v>41</v>
      </c>
      <c r="D61" s="48" t="s">
        <v>50</v>
      </c>
      <c r="E61" s="23" t="s">
        <v>29</v>
      </c>
      <c r="F61" s="23" t="s">
        <v>68</v>
      </c>
      <c r="G61" s="50" t="n">
        <v>9930020590</v>
      </c>
      <c r="H61" s="23" t="s">
        <v>42</v>
      </c>
      <c r="I61" s="7" t="n">
        <f aca="false">SUM(L61:AA61)</f>
        <v>3579063.9</v>
      </c>
      <c r="J61" s="7" t="n">
        <v>0</v>
      </c>
      <c r="K61" s="7" t="n">
        <f aca="false">I61-J61</f>
        <v>3579063.9</v>
      </c>
      <c r="L61" s="7" t="n">
        <v>1000000</v>
      </c>
      <c r="M61" s="7" t="n">
        <f aca="false">2000000+6552400-3600000</f>
        <v>4952400</v>
      </c>
      <c r="Q61" s="7" t="n">
        <v>-461100.68</v>
      </c>
      <c r="R61" s="7" t="n">
        <v>0</v>
      </c>
      <c r="S61" s="7" t="n">
        <v>0</v>
      </c>
      <c r="T61" s="7" t="n">
        <v>0</v>
      </c>
      <c r="U61" s="7" t="n">
        <v>5436900</v>
      </c>
      <c r="V61" s="7" t="n">
        <v>0</v>
      </c>
      <c r="W61" s="7" t="n">
        <v>-300000</v>
      </c>
      <c r="X61" s="7" t="n">
        <v>-4954440.42</v>
      </c>
      <c r="Y61" s="7" t="n">
        <v>-50000</v>
      </c>
      <c r="Z61" s="7" t="n">
        <v>-2044695</v>
      </c>
      <c r="AA61" s="7"/>
    </row>
    <row r="62" customFormat="false" ht="17.65" hidden="false" customHeight="true" outlineLevel="0" collapsed="false">
      <c r="B62" s="20"/>
      <c r="C62" s="2" t="s">
        <v>43</v>
      </c>
      <c r="D62" s="48" t="s">
        <v>50</v>
      </c>
      <c r="E62" s="23" t="s">
        <v>29</v>
      </c>
      <c r="F62" s="23" t="s">
        <v>44</v>
      </c>
      <c r="G62" s="50"/>
      <c r="H62" s="23"/>
      <c r="I62" s="7" t="n">
        <f aca="false">SUM(L62:AA62)</f>
        <v>98963833.68</v>
      </c>
      <c r="J62" s="7" t="n">
        <f aca="false">J73+J95+J98+J63+J91</f>
        <v>57221701.44</v>
      </c>
      <c r="K62" s="7" t="n">
        <f aca="false">I62-J62</f>
        <v>41742132.24</v>
      </c>
      <c r="L62" s="7" t="n">
        <f aca="false">L73+L95+L98+L91</f>
        <v>51206900</v>
      </c>
      <c r="M62" s="7" t="n">
        <f aca="false">M73+M95+M98+M91+M63</f>
        <v>32003300</v>
      </c>
      <c r="N62" s="7" t="n">
        <f aca="false">N73+N95+N98+N91+N63</f>
        <v>3500000</v>
      </c>
      <c r="O62" s="7" t="n">
        <f aca="false">O73+O95+O98+O91+O63</f>
        <v>5655505</v>
      </c>
      <c r="P62" s="7" t="n">
        <f aca="false">P73+P95+P98+P91+P63</f>
        <v>780984</v>
      </c>
      <c r="Q62" s="7" t="n">
        <f aca="false">Q73+Q95+Q98+Q91+Q63</f>
        <v>-1538899.32</v>
      </c>
      <c r="R62" s="7" t="n">
        <f aca="false">R73+R95+R98+R91+R63</f>
        <v>1204240</v>
      </c>
      <c r="S62" s="7" t="n">
        <f aca="false">S73+S95+S98+S91+S63</f>
        <v>-6305700</v>
      </c>
      <c r="T62" s="7" t="n">
        <f aca="false">T73+T95+T98+T91+T63</f>
        <v>782649</v>
      </c>
      <c r="U62" s="7" t="n">
        <f aca="false">U73+U95+U98+U91+U63</f>
        <v>3750775</v>
      </c>
      <c r="V62" s="7" t="n">
        <f aca="false">V73+V95+V98+V91+V63</f>
        <v>0</v>
      </c>
      <c r="W62" s="7" t="n">
        <f aca="false">W73+W95+W98+W91+W63</f>
        <v>0</v>
      </c>
      <c r="X62" s="7" t="n">
        <f aca="false">X73+X95+X98+X91+X63</f>
        <v>4878620</v>
      </c>
      <c r="Y62" s="7" t="n">
        <f aca="false">Y73+Y95+Y98+Y91+Y63</f>
        <v>2386760</v>
      </c>
      <c r="Z62" s="7" t="n">
        <f aca="false">Z73+Z95+Z98+Z91</f>
        <v>658700</v>
      </c>
      <c r="AA62" s="7" t="n">
        <f aca="false">AA73+AA95+AA98</f>
        <v>0</v>
      </c>
    </row>
    <row r="63" customFormat="false" ht="31.35" hidden="false" customHeight="true" outlineLevel="0" collapsed="false">
      <c r="B63" s="20"/>
      <c r="C63" s="2" t="s">
        <v>71</v>
      </c>
      <c r="D63" s="48" t="s">
        <v>50</v>
      </c>
      <c r="E63" s="23" t="s">
        <v>29</v>
      </c>
      <c r="F63" s="23" t="s">
        <v>44</v>
      </c>
      <c r="G63" s="50" t="n">
        <v>5100000000</v>
      </c>
      <c r="H63" s="23"/>
      <c r="I63" s="7" t="n">
        <f aca="false">SUM(L63:AA63)</f>
        <v>8790900</v>
      </c>
      <c r="J63" s="7" t="n">
        <f aca="false">J64+J67+J70</f>
        <v>2804197.76</v>
      </c>
      <c r="K63" s="7" t="n">
        <f aca="false">I63-J63</f>
        <v>5986702.24</v>
      </c>
      <c r="M63" s="7" t="n">
        <f aca="false">M64+M67+M70</f>
        <v>8340900</v>
      </c>
      <c r="N63" s="7" t="n">
        <f aca="false">N64</f>
        <v>0</v>
      </c>
      <c r="O63" s="7" t="n">
        <f aca="false">O64</f>
        <v>0</v>
      </c>
      <c r="P63" s="7" t="n">
        <f aca="false">P64</f>
        <v>0</v>
      </c>
      <c r="Q63" s="7" t="n">
        <f aca="false">Q64</f>
        <v>0</v>
      </c>
      <c r="R63" s="7" t="n">
        <f aca="false">R64</f>
        <v>0</v>
      </c>
      <c r="S63" s="7" t="n">
        <f aca="false">S64</f>
        <v>0</v>
      </c>
      <c r="T63" s="7" t="n">
        <f aca="false">T64</f>
        <v>0</v>
      </c>
      <c r="U63" s="7" t="n">
        <f aca="false">U64</f>
        <v>0</v>
      </c>
      <c r="V63" s="7" t="n">
        <f aca="false">V64</f>
        <v>0</v>
      </c>
      <c r="W63" s="7" t="n">
        <f aca="false">W64</f>
        <v>0</v>
      </c>
      <c r="X63" s="7" t="n">
        <f aca="false">X64</f>
        <v>450000</v>
      </c>
      <c r="Y63" s="7" t="n">
        <f aca="false">Y64+Y67+Y70</f>
        <v>0</v>
      </c>
      <c r="AA63" s="7"/>
    </row>
    <row r="64" customFormat="false" ht="31.35" hidden="false" customHeight="true" outlineLevel="0" collapsed="false">
      <c r="B64" s="20"/>
      <c r="C64" s="2" t="s">
        <v>72</v>
      </c>
      <c r="D64" s="48" t="s">
        <v>50</v>
      </c>
      <c r="E64" s="23" t="s">
        <v>29</v>
      </c>
      <c r="F64" s="23" t="s">
        <v>44</v>
      </c>
      <c r="G64" s="50" t="n">
        <v>5120000000</v>
      </c>
      <c r="H64" s="23"/>
      <c r="I64" s="7" t="n">
        <f aca="false">SUM(L64:AA64)</f>
        <v>1500000</v>
      </c>
      <c r="J64" s="7" t="n">
        <f aca="false">J65</f>
        <v>1199500</v>
      </c>
      <c r="K64" s="7" t="n">
        <f aca="false">I64-J64</f>
        <v>300500</v>
      </c>
      <c r="M64" s="7" t="n">
        <f aca="false">M65</f>
        <v>1050000</v>
      </c>
      <c r="N64" s="7" t="n">
        <f aca="false">N65+N67+N70</f>
        <v>0</v>
      </c>
      <c r="O64" s="7" t="n">
        <f aca="false">O65+O67+O70</f>
        <v>0</v>
      </c>
      <c r="P64" s="7" t="n">
        <f aca="false">P65+P67+P70</f>
        <v>0</v>
      </c>
      <c r="Q64" s="7" t="n">
        <f aca="false">Q65+Q67+Q70</f>
        <v>0</v>
      </c>
      <c r="R64" s="7" t="n">
        <f aca="false">R65+R67+R70</f>
        <v>0</v>
      </c>
      <c r="S64" s="7" t="n">
        <f aca="false">S65+S67+S70</f>
        <v>0</v>
      </c>
      <c r="T64" s="7" t="n">
        <f aca="false">T65+T67+T70</f>
        <v>0</v>
      </c>
      <c r="U64" s="7" t="n">
        <f aca="false">U65+U67+U70</f>
        <v>0</v>
      </c>
      <c r="V64" s="7" t="n">
        <f aca="false">V65+V67+V70</f>
        <v>0</v>
      </c>
      <c r="W64" s="7" t="n">
        <f aca="false">W65+W67+W70</f>
        <v>0</v>
      </c>
      <c r="X64" s="7" t="n">
        <f aca="false">X65+X67+X70</f>
        <v>450000</v>
      </c>
      <c r="Y64" s="7" t="n">
        <f aca="false">Y65</f>
        <v>0</v>
      </c>
      <c r="AA64" s="7"/>
    </row>
    <row r="65" customFormat="false" ht="31.35" hidden="false" customHeight="true" outlineLevel="0" collapsed="false">
      <c r="B65" s="20"/>
      <c r="C65" s="2" t="s">
        <v>72</v>
      </c>
      <c r="D65" s="48" t="s">
        <v>50</v>
      </c>
      <c r="E65" s="23" t="s">
        <v>29</v>
      </c>
      <c r="F65" s="23" t="s">
        <v>44</v>
      </c>
      <c r="G65" s="50" t="n">
        <v>5120010560</v>
      </c>
      <c r="H65" s="23"/>
      <c r="I65" s="7" t="n">
        <f aca="false">SUM(L65:AA65)</f>
        <v>1500000</v>
      </c>
      <c r="J65" s="7" t="n">
        <f aca="false">J66</f>
        <v>1199500</v>
      </c>
      <c r="K65" s="7" t="n">
        <f aca="false">I65-J65</f>
        <v>300500</v>
      </c>
      <c r="M65" s="7" t="n">
        <f aca="false">M66</f>
        <v>1050000</v>
      </c>
      <c r="N65" s="7" t="n">
        <f aca="false">N66</f>
        <v>0</v>
      </c>
      <c r="O65" s="7" t="n">
        <f aca="false">O66</f>
        <v>0</v>
      </c>
      <c r="P65" s="7" t="n">
        <f aca="false">P66</f>
        <v>0</v>
      </c>
      <c r="Q65" s="7" t="n">
        <f aca="false">Q66</f>
        <v>0</v>
      </c>
      <c r="R65" s="7" t="n">
        <f aca="false">R66</f>
        <v>0</v>
      </c>
      <c r="S65" s="7" t="n">
        <f aca="false">S66</f>
        <v>0</v>
      </c>
      <c r="T65" s="7" t="n">
        <f aca="false">T66</f>
        <v>0</v>
      </c>
      <c r="U65" s="7" t="n">
        <f aca="false">U66</f>
        <v>0</v>
      </c>
      <c r="V65" s="7" t="n">
        <f aca="false">V66</f>
        <v>0</v>
      </c>
      <c r="W65" s="7" t="n">
        <f aca="false">W66</f>
        <v>0</v>
      </c>
      <c r="X65" s="7" t="n">
        <f aca="false">X66</f>
        <v>450000</v>
      </c>
      <c r="Y65" s="7" t="n">
        <f aca="false">Y66</f>
        <v>0</v>
      </c>
      <c r="AA65" s="7"/>
    </row>
    <row r="66" customFormat="false" ht="31.35" hidden="false" customHeight="true" outlineLevel="0" collapsed="false">
      <c r="B66" s="20"/>
      <c r="C66" s="2" t="s">
        <v>46</v>
      </c>
      <c r="D66" s="48" t="s">
        <v>50</v>
      </c>
      <c r="E66" s="23" t="s">
        <v>29</v>
      </c>
      <c r="F66" s="23" t="s">
        <v>44</v>
      </c>
      <c r="G66" s="50" t="n">
        <v>5120010560</v>
      </c>
      <c r="H66" s="23" t="s">
        <v>47</v>
      </c>
      <c r="I66" s="7" t="n">
        <f aca="false">SUM(L66:AA66)</f>
        <v>1500000</v>
      </c>
      <c r="J66" s="7" t="n">
        <v>1199500</v>
      </c>
      <c r="K66" s="7" t="n">
        <f aca="false">I66-J66</f>
        <v>300500</v>
      </c>
      <c r="M66" s="7" t="n">
        <v>1050000</v>
      </c>
      <c r="N66" s="7" t="n">
        <v>0</v>
      </c>
      <c r="O66" s="7" t="n">
        <v>0</v>
      </c>
      <c r="P66" s="7" t="n">
        <v>0</v>
      </c>
      <c r="Q66" s="7" t="n">
        <v>0</v>
      </c>
      <c r="R66" s="7" t="n">
        <v>0</v>
      </c>
      <c r="S66" s="7" t="n">
        <v>0</v>
      </c>
      <c r="T66" s="7" t="n">
        <v>0</v>
      </c>
      <c r="U66" s="7" t="n">
        <v>0</v>
      </c>
      <c r="V66" s="7" t="n">
        <v>0</v>
      </c>
      <c r="W66" s="7" t="n">
        <v>0</v>
      </c>
      <c r="X66" s="7" t="n">
        <v>450000</v>
      </c>
      <c r="Y66" s="7" t="n">
        <v>0</v>
      </c>
      <c r="AA66" s="7"/>
    </row>
    <row r="67" customFormat="false" ht="31.35" hidden="false" customHeight="true" outlineLevel="0" collapsed="false">
      <c r="B67" s="20"/>
      <c r="C67" s="2" t="s">
        <v>73</v>
      </c>
      <c r="D67" s="48" t="s">
        <v>50</v>
      </c>
      <c r="E67" s="23" t="s">
        <v>29</v>
      </c>
      <c r="F67" s="23" t="s">
        <v>44</v>
      </c>
      <c r="G67" s="50" t="n">
        <v>5160000000</v>
      </c>
      <c r="H67" s="23"/>
      <c r="I67" s="7" t="n">
        <f aca="false">SUM(L67:AA67)</f>
        <v>210000</v>
      </c>
      <c r="J67" s="7" t="n">
        <f aca="false">J69</f>
        <v>0</v>
      </c>
      <c r="K67" s="7" t="n">
        <f aca="false">I67-J67</f>
        <v>210000</v>
      </c>
      <c r="M67" s="7" t="n">
        <f aca="false">M68</f>
        <v>210000</v>
      </c>
      <c r="N67" s="7" t="n">
        <f aca="false">N68</f>
        <v>0</v>
      </c>
      <c r="O67" s="7" t="n">
        <f aca="false">O68</f>
        <v>0</v>
      </c>
      <c r="P67" s="7" t="n">
        <f aca="false">P68</f>
        <v>0</v>
      </c>
      <c r="Q67" s="7" t="n">
        <f aca="false">Q68</f>
        <v>0</v>
      </c>
      <c r="R67" s="7" t="n">
        <f aca="false">R68</f>
        <v>0</v>
      </c>
      <c r="S67" s="7" t="n">
        <f aca="false">S68</f>
        <v>0</v>
      </c>
      <c r="T67" s="7" t="n">
        <f aca="false">T68</f>
        <v>0</v>
      </c>
      <c r="U67" s="7" t="n">
        <f aca="false">U68</f>
        <v>0</v>
      </c>
      <c r="V67" s="7" t="n">
        <f aca="false">V68</f>
        <v>0</v>
      </c>
      <c r="W67" s="7" t="n">
        <f aca="false">W68</f>
        <v>0</v>
      </c>
      <c r="X67" s="7" t="n">
        <f aca="false">X68</f>
        <v>0</v>
      </c>
      <c r="Y67" s="7" t="n">
        <f aca="false">Y68</f>
        <v>0</v>
      </c>
      <c r="AA67" s="7"/>
    </row>
    <row r="68" customFormat="false" ht="31.35" hidden="false" customHeight="true" outlineLevel="0" collapsed="false">
      <c r="B68" s="20"/>
      <c r="C68" s="2" t="s">
        <v>73</v>
      </c>
      <c r="D68" s="48" t="s">
        <v>50</v>
      </c>
      <c r="E68" s="23" t="s">
        <v>29</v>
      </c>
      <c r="F68" s="23" t="s">
        <v>44</v>
      </c>
      <c r="G68" s="50" t="n">
        <v>5160010670</v>
      </c>
      <c r="H68" s="23"/>
      <c r="I68" s="7" t="n">
        <f aca="false">SUM(L68:AA68)</f>
        <v>210000</v>
      </c>
      <c r="J68" s="7" t="n">
        <f aca="false">J69</f>
        <v>0</v>
      </c>
      <c r="K68" s="7" t="n">
        <f aca="false">I68-J68</f>
        <v>210000</v>
      </c>
      <c r="M68" s="7" t="n">
        <f aca="false">M69</f>
        <v>210000</v>
      </c>
      <c r="N68" s="7" t="n">
        <f aca="false">N69</f>
        <v>0</v>
      </c>
      <c r="O68" s="7" t="n">
        <f aca="false">O69</f>
        <v>0</v>
      </c>
      <c r="P68" s="7" t="n">
        <f aca="false">P69</f>
        <v>0</v>
      </c>
      <c r="Q68" s="7" t="n">
        <f aca="false">Q69</f>
        <v>0</v>
      </c>
      <c r="R68" s="7" t="n">
        <f aca="false">R69</f>
        <v>0</v>
      </c>
      <c r="S68" s="7" t="n">
        <f aca="false">S69</f>
        <v>0</v>
      </c>
      <c r="T68" s="7" t="n">
        <f aca="false">T69</f>
        <v>0</v>
      </c>
      <c r="U68" s="7" t="n">
        <f aca="false">U69</f>
        <v>0</v>
      </c>
      <c r="V68" s="7" t="n">
        <f aca="false">V69</f>
        <v>0</v>
      </c>
      <c r="W68" s="7" t="n">
        <f aca="false">W69</f>
        <v>0</v>
      </c>
      <c r="X68" s="7" t="n">
        <f aca="false">X69</f>
        <v>0</v>
      </c>
      <c r="Y68" s="7" t="n">
        <f aca="false">Y69</f>
        <v>0</v>
      </c>
      <c r="AA68" s="7"/>
    </row>
    <row r="69" customFormat="false" ht="31.35" hidden="false" customHeight="true" outlineLevel="0" collapsed="false">
      <c r="B69" s="20"/>
      <c r="C69" s="2" t="s">
        <v>46</v>
      </c>
      <c r="D69" s="48" t="s">
        <v>50</v>
      </c>
      <c r="E69" s="23" t="s">
        <v>29</v>
      </c>
      <c r="F69" s="23" t="s">
        <v>44</v>
      </c>
      <c r="G69" s="50" t="n">
        <v>5160010670</v>
      </c>
      <c r="H69" s="23" t="s">
        <v>47</v>
      </c>
      <c r="I69" s="7" t="n">
        <f aca="false">SUM(L69:AA69)</f>
        <v>210000</v>
      </c>
      <c r="J69" s="7" t="n">
        <v>0</v>
      </c>
      <c r="K69" s="7" t="n">
        <f aca="false">I69-J69</f>
        <v>210000</v>
      </c>
      <c r="M69" s="7" t="n">
        <v>210000</v>
      </c>
      <c r="N69" s="7" t="n">
        <v>0</v>
      </c>
      <c r="O69" s="7" t="n">
        <v>0</v>
      </c>
      <c r="P69" s="7" t="n">
        <v>0</v>
      </c>
      <c r="Q69" s="7" t="n">
        <v>0</v>
      </c>
      <c r="R69" s="7" t="n">
        <v>0</v>
      </c>
      <c r="S69" s="7" t="n">
        <v>0</v>
      </c>
      <c r="T69" s="7" t="n">
        <v>0</v>
      </c>
      <c r="U69" s="7" t="n">
        <v>0</v>
      </c>
      <c r="V69" s="7" t="n">
        <v>0</v>
      </c>
      <c r="W69" s="7" t="n">
        <v>0</v>
      </c>
      <c r="X69" s="7" t="n">
        <v>0</v>
      </c>
      <c r="Y69" s="7" t="n">
        <v>0</v>
      </c>
      <c r="AA69" s="7"/>
    </row>
    <row r="70" customFormat="false" ht="31.35" hidden="false" customHeight="true" outlineLevel="0" collapsed="false">
      <c r="B70" s="20"/>
      <c r="C70" s="2" t="s">
        <v>74</v>
      </c>
      <c r="D70" s="48" t="s">
        <v>50</v>
      </c>
      <c r="E70" s="23" t="s">
        <v>29</v>
      </c>
      <c r="F70" s="23" t="s">
        <v>44</v>
      </c>
      <c r="G70" s="50" t="n">
        <v>5190000000</v>
      </c>
      <c r="H70" s="23"/>
      <c r="I70" s="7" t="n">
        <f aca="false">SUM(L70:AA70)</f>
        <v>7080900</v>
      </c>
      <c r="J70" s="7" t="n">
        <f aca="false">J71</f>
        <v>1604697.76</v>
      </c>
      <c r="K70" s="7" t="n">
        <f aca="false">I70-J70</f>
        <v>5476202.24</v>
      </c>
      <c r="M70" s="7" t="n">
        <f aca="false">M71</f>
        <v>7080900</v>
      </c>
      <c r="N70" s="7" t="n">
        <f aca="false">N71</f>
        <v>0</v>
      </c>
      <c r="O70" s="7" t="n">
        <f aca="false">O71</f>
        <v>0</v>
      </c>
      <c r="P70" s="7" t="n">
        <f aca="false">P71</f>
        <v>0</v>
      </c>
      <c r="Q70" s="7" t="n">
        <f aca="false">Q71</f>
        <v>0</v>
      </c>
      <c r="R70" s="7" t="n">
        <f aca="false">R71</f>
        <v>0</v>
      </c>
      <c r="S70" s="7" t="n">
        <f aca="false">S71</f>
        <v>0</v>
      </c>
      <c r="T70" s="7" t="n">
        <f aca="false">T71</f>
        <v>0</v>
      </c>
      <c r="U70" s="7" t="n">
        <f aca="false">U71</f>
        <v>0</v>
      </c>
      <c r="V70" s="7" t="n">
        <f aca="false">V71</f>
        <v>0</v>
      </c>
      <c r="W70" s="7" t="n">
        <f aca="false">W71</f>
        <v>0</v>
      </c>
      <c r="X70" s="7" t="n">
        <f aca="false">X71</f>
        <v>0</v>
      </c>
      <c r="Y70" s="7" t="n">
        <f aca="false">Y71</f>
        <v>0</v>
      </c>
      <c r="AA70" s="7"/>
    </row>
    <row r="71" customFormat="false" ht="31.35" hidden="false" customHeight="true" outlineLevel="0" collapsed="false">
      <c r="B71" s="20"/>
      <c r="C71" s="2" t="s">
        <v>74</v>
      </c>
      <c r="D71" s="48" t="s">
        <v>50</v>
      </c>
      <c r="E71" s="23" t="s">
        <v>29</v>
      </c>
      <c r="F71" s="23" t="s">
        <v>44</v>
      </c>
      <c r="G71" s="50" t="n">
        <v>5190010780</v>
      </c>
      <c r="H71" s="23"/>
      <c r="I71" s="7" t="n">
        <f aca="false">SUM(L71:AA71)</f>
        <v>7080900</v>
      </c>
      <c r="J71" s="7" t="n">
        <f aca="false">J72</f>
        <v>1604697.76</v>
      </c>
      <c r="K71" s="7" t="n">
        <f aca="false">I71-J71</f>
        <v>5476202.24</v>
      </c>
      <c r="M71" s="7" t="n">
        <f aca="false">M72</f>
        <v>7080900</v>
      </c>
      <c r="N71" s="7" t="n">
        <f aca="false">N72</f>
        <v>0</v>
      </c>
      <c r="O71" s="7" t="n">
        <f aca="false">O72</f>
        <v>0</v>
      </c>
      <c r="P71" s="7" t="n">
        <f aca="false">P72</f>
        <v>0</v>
      </c>
      <c r="Q71" s="7" t="n">
        <f aca="false">Q72</f>
        <v>0</v>
      </c>
      <c r="R71" s="7" t="n">
        <f aca="false">R72</f>
        <v>0</v>
      </c>
      <c r="S71" s="7" t="n">
        <f aca="false">S72</f>
        <v>0</v>
      </c>
      <c r="T71" s="7" t="n">
        <f aca="false">T72</f>
        <v>0</v>
      </c>
      <c r="U71" s="7" t="n">
        <f aca="false">U72</f>
        <v>0</v>
      </c>
      <c r="V71" s="7" t="n">
        <f aca="false">V72</f>
        <v>0</v>
      </c>
      <c r="W71" s="7" t="n">
        <f aca="false">W72</f>
        <v>0</v>
      </c>
      <c r="X71" s="7" t="n">
        <f aca="false">X72</f>
        <v>0</v>
      </c>
      <c r="Y71" s="7" t="n">
        <f aca="false">Y72</f>
        <v>0</v>
      </c>
      <c r="AA71" s="7"/>
    </row>
    <row r="72" customFormat="false" ht="31.35" hidden="false" customHeight="true" outlineLevel="0" collapsed="false">
      <c r="B72" s="20"/>
      <c r="C72" s="2" t="s">
        <v>46</v>
      </c>
      <c r="D72" s="48" t="s">
        <v>50</v>
      </c>
      <c r="E72" s="23" t="s">
        <v>29</v>
      </c>
      <c r="F72" s="23" t="s">
        <v>44</v>
      </c>
      <c r="G72" s="50" t="n">
        <v>5190010780</v>
      </c>
      <c r="H72" s="23" t="s">
        <v>47</v>
      </c>
      <c r="I72" s="7" t="n">
        <f aca="false">SUM(L72:AA72)</f>
        <v>7080900</v>
      </c>
      <c r="J72" s="7" t="n">
        <v>1604697.76</v>
      </c>
      <c r="K72" s="7" t="n">
        <f aca="false">I72-J72</f>
        <v>5476202.24</v>
      </c>
      <c r="M72" s="7" t="n">
        <v>7080900</v>
      </c>
      <c r="N72" s="7" t="n">
        <v>0</v>
      </c>
      <c r="O72" s="7" t="n">
        <v>0</v>
      </c>
      <c r="P72" s="7" t="n">
        <v>0</v>
      </c>
      <c r="Q72" s="7" t="n">
        <v>0</v>
      </c>
      <c r="R72" s="7" t="n">
        <v>0</v>
      </c>
      <c r="S72" s="7" t="n">
        <v>0</v>
      </c>
      <c r="T72" s="7" t="n">
        <v>0</v>
      </c>
      <c r="U72" s="7" t="n">
        <v>0</v>
      </c>
      <c r="V72" s="7" t="n">
        <v>0</v>
      </c>
      <c r="W72" s="7" t="n">
        <v>0</v>
      </c>
      <c r="X72" s="7" t="n">
        <v>0</v>
      </c>
      <c r="Y72" s="7" t="n">
        <v>0</v>
      </c>
      <c r="AA72" s="7"/>
    </row>
    <row r="73" customFormat="false" ht="17.65" hidden="false" customHeight="true" outlineLevel="0" collapsed="false">
      <c r="B73" s="20"/>
      <c r="C73" s="2" t="s">
        <v>75</v>
      </c>
      <c r="D73" s="48" t="s">
        <v>50</v>
      </c>
      <c r="E73" s="23" t="s">
        <v>29</v>
      </c>
      <c r="F73" s="23" t="s">
        <v>44</v>
      </c>
      <c r="G73" s="50" t="n">
        <v>5200000000</v>
      </c>
      <c r="H73" s="23"/>
      <c r="I73" s="7" t="n">
        <f aca="false">SUM(L73:AA73)</f>
        <v>81445231</v>
      </c>
      <c r="J73" s="7" t="n">
        <f aca="false">J74+J79+J86</f>
        <v>48270017.26</v>
      </c>
      <c r="K73" s="7" t="n">
        <f aca="false">I73-J73</f>
        <v>33175213.74</v>
      </c>
      <c r="L73" s="7" t="n">
        <f aca="false">L74+L79+L86</f>
        <v>43539200</v>
      </c>
      <c r="M73" s="7" t="n">
        <f aca="false">M74+M79+M86</f>
        <v>19242700</v>
      </c>
      <c r="N73" s="7" t="n">
        <f aca="false">N74+N79+N86</f>
        <v>3500000</v>
      </c>
      <c r="O73" s="7" t="n">
        <f aca="false">O74+O79+O86</f>
        <v>5655505</v>
      </c>
      <c r="P73" s="7" t="n">
        <f aca="false">P74+P79+P86</f>
        <v>780984</v>
      </c>
      <c r="Q73" s="7" t="n">
        <f aca="false">Q74+Q79+Q86</f>
        <v>-2000000</v>
      </c>
      <c r="R73" s="7" t="n">
        <f aca="false">R74+R79+R86</f>
        <v>1252358</v>
      </c>
      <c r="S73" s="7" t="n">
        <f aca="false">S74+S79+S86</f>
        <v>2255100</v>
      </c>
      <c r="T73" s="7" t="n">
        <f aca="false">T74+T79+T86</f>
        <v>782649</v>
      </c>
      <c r="U73" s="7" t="n">
        <f aca="false">U74+U79+U86</f>
        <v>2557375</v>
      </c>
      <c r="V73" s="7" t="n">
        <f aca="false">V74+V79+V86</f>
        <v>0</v>
      </c>
      <c r="W73" s="7" t="n">
        <f aca="false">W74+W79+W86</f>
        <v>0</v>
      </c>
      <c r="X73" s="7" t="n">
        <f aca="false">X74+X79+X86</f>
        <v>2250000</v>
      </c>
      <c r="Y73" s="7" t="n">
        <f aca="false">Y74+Y79+Y86</f>
        <v>1036760</v>
      </c>
      <c r="Z73" s="7" t="n">
        <f aca="false">Z74+Z79+Z86</f>
        <v>592600</v>
      </c>
      <c r="AA73" s="7" t="n">
        <f aca="false">AA74+AA79+AA86</f>
        <v>0</v>
      </c>
    </row>
    <row r="74" customFormat="false" ht="17.65" hidden="false" customHeight="true" outlineLevel="0" collapsed="false">
      <c r="B74" s="20"/>
      <c r="C74" s="2" t="s">
        <v>76</v>
      </c>
      <c r="D74" s="48" t="s">
        <v>50</v>
      </c>
      <c r="E74" s="23" t="s">
        <v>29</v>
      </c>
      <c r="F74" s="23" t="s">
        <v>44</v>
      </c>
      <c r="G74" s="50" t="n">
        <v>5210000000</v>
      </c>
      <c r="H74" s="23"/>
      <c r="I74" s="7" t="n">
        <f aca="false">SUM(L74:AA74)</f>
        <v>39473671</v>
      </c>
      <c r="J74" s="7" t="n">
        <f aca="false">J75</f>
        <v>21628514.07</v>
      </c>
      <c r="K74" s="7" t="n">
        <f aca="false">I74-J74</f>
        <v>17845156.93</v>
      </c>
      <c r="L74" s="7" t="n">
        <f aca="false">L75</f>
        <v>15350200</v>
      </c>
      <c r="M74" s="7" t="n">
        <f aca="false">M75</f>
        <v>16198000</v>
      </c>
      <c r="N74" s="7" t="n">
        <f aca="false">N75</f>
        <v>3500000</v>
      </c>
      <c r="O74" s="7" t="n">
        <f aca="false">O75</f>
        <v>1055505</v>
      </c>
      <c r="P74" s="7" t="n">
        <f aca="false">P75</f>
        <v>780984</v>
      </c>
      <c r="Q74" s="7" t="n">
        <f aca="false">Q75</f>
        <v>-2000000</v>
      </c>
      <c r="R74" s="7" t="n">
        <f aca="false">R75</f>
        <v>878158</v>
      </c>
      <c r="S74" s="7" t="n">
        <f aca="false">S75</f>
        <v>2000000</v>
      </c>
      <c r="T74" s="7" t="n">
        <f aca="false">T75</f>
        <v>337449</v>
      </c>
      <c r="U74" s="7" t="n">
        <f aca="false">U75</f>
        <v>1079775</v>
      </c>
      <c r="V74" s="7" t="n">
        <f aca="false">V75</f>
        <v>0</v>
      </c>
      <c r="W74" s="7" t="n">
        <f aca="false">W75</f>
        <v>0</v>
      </c>
      <c r="X74" s="7" t="n">
        <f aca="false">X75</f>
        <v>0</v>
      </c>
      <c r="Y74" s="7" t="n">
        <f aca="false">Y75</f>
        <v>0</v>
      </c>
      <c r="Z74" s="7" t="n">
        <f aca="false">Z75</f>
        <v>293600</v>
      </c>
      <c r="AA74" s="7" t="n">
        <f aca="false">AA75</f>
        <v>0</v>
      </c>
    </row>
    <row r="75" customFormat="false" ht="31.35" hidden="false" customHeight="true" outlineLevel="0" collapsed="false">
      <c r="B75" s="20"/>
      <c r="C75" s="53" t="s">
        <v>77</v>
      </c>
      <c r="D75" s="48" t="s">
        <v>50</v>
      </c>
      <c r="E75" s="23" t="s">
        <v>29</v>
      </c>
      <c r="F75" s="23" t="s">
        <v>44</v>
      </c>
      <c r="G75" s="50" t="n">
        <v>5210000590</v>
      </c>
      <c r="H75" s="23"/>
      <c r="I75" s="7" t="n">
        <f aca="false">SUM(L75:AA75)</f>
        <v>39473671</v>
      </c>
      <c r="J75" s="7" t="n">
        <f aca="false">J76+J77+J78</f>
        <v>21628514.07</v>
      </c>
      <c r="K75" s="7" t="n">
        <f aca="false">I75-J75</f>
        <v>17845156.93</v>
      </c>
      <c r="L75" s="7" t="n">
        <f aca="false">L76+L77+L78</f>
        <v>15350200</v>
      </c>
      <c r="M75" s="7" t="n">
        <f aca="false">M76+M77+M78</f>
        <v>16198000</v>
      </c>
      <c r="N75" s="7" t="n">
        <f aca="false">N76+N77+N78</f>
        <v>3500000</v>
      </c>
      <c r="O75" s="7" t="n">
        <f aca="false">O76+O77+O78</f>
        <v>1055505</v>
      </c>
      <c r="P75" s="7" t="n">
        <f aca="false">P76+P77+P78</f>
        <v>780984</v>
      </c>
      <c r="Q75" s="7" t="n">
        <f aca="false">Q76+Q77+Q78</f>
        <v>-2000000</v>
      </c>
      <c r="R75" s="7" t="n">
        <f aca="false">R76+R77+R78</f>
        <v>878158</v>
      </c>
      <c r="S75" s="7" t="n">
        <f aca="false">S76+S77+S78</f>
        <v>2000000</v>
      </c>
      <c r="T75" s="7" t="n">
        <f aca="false">T76+T77+T78</f>
        <v>337449</v>
      </c>
      <c r="U75" s="7" t="n">
        <f aca="false">U76+U77+U78</f>
        <v>1079775</v>
      </c>
      <c r="V75" s="7" t="n">
        <f aca="false">V76+V77+V78</f>
        <v>0</v>
      </c>
      <c r="W75" s="7" t="n">
        <f aca="false">W76+W77+W78</f>
        <v>0</v>
      </c>
      <c r="X75" s="7" t="n">
        <f aca="false">X76+X77+X78</f>
        <v>0</v>
      </c>
      <c r="Y75" s="7" t="n">
        <f aca="false">Y76+Y77+Y78</f>
        <v>0</v>
      </c>
      <c r="Z75" s="7" t="n">
        <f aca="false">Z76+Z77+Z78</f>
        <v>293600</v>
      </c>
      <c r="AA75" s="7" t="n">
        <f aca="false">AA76+AA77+AA78</f>
        <v>0</v>
      </c>
    </row>
    <row r="76" customFormat="false" ht="62.45" hidden="false" customHeight="true" outlineLevel="0" collapsed="false">
      <c r="B76" s="20"/>
      <c r="C76" s="2" t="s">
        <v>36</v>
      </c>
      <c r="D76" s="48" t="s">
        <v>50</v>
      </c>
      <c r="E76" s="23" t="s">
        <v>29</v>
      </c>
      <c r="F76" s="23" t="s">
        <v>44</v>
      </c>
      <c r="G76" s="50" t="n">
        <v>5210000590</v>
      </c>
      <c r="H76" s="23" t="s">
        <v>38</v>
      </c>
      <c r="I76" s="7" t="n">
        <f aca="false">SUM(L76:AA76)</f>
        <v>29773900</v>
      </c>
      <c r="J76" s="7" t="n">
        <v>19811753.43</v>
      </c>
      <c r="K76" s="7" t="n">
        <f aca="false">I76-J76</f>
        <v>9962146.57</v>
      </c>
      <c r="L76" s="7" t="n">
        <v>13288300</v>
      </c>
      <c r="M76" s="7" t="n">
        <v>15692000</v>
      </c>
      <c r="N76" s="7" t="n">
        <v>0</v>
      </c>
      <c r="O76" s="7" t="n">
        <v>0</v>
      </c>
      <c r="P76" s="7" t="n">
        <v>500000</v>
      </c>
      <c r="Q76" s="7" t="n">
        <v>-2000000</v>
      </c>
      <c r="R76" s="7" t="n">
        <v>0</v>
      </c>
      <c r="S76" s="7" t="n">
        <v>2000000</v>
      </c>
      <c r="Z76" s="7" t="n">
        <v>293600</v>
      </c>
      <c r="AA76" s="7" t="n">
        <v>0</v>
      </c>
    </row>
    <row r="77" customFormat="false" ht="31.35" hidden="false" customHeight="true" outlineLevel="0" collapsed="false">
      <c r="B77" s="20"/>
      <c r="C77" s="2" t="s">
        <v>46</v>
      </c>
      <c r="D77" s="48" t="s">
        <v>50</v>
      </c>
      <c r="E77" s="23" t="s">
        <v>29</v>
      </c>
      <c r="F77" s="23" t="s">
        <v>44</v>
      </c>
      <c r="G77" s="50" t="n">
        <v>5210000590</v>
      </c>
      <c r="H77" s="23" t="s">
        <v>47</v>
      </c>
      <c r="I77" s="7" t="n">
        <f aca="false">SUM(L77:AA77)</f>
        <v>9614771</v>
      </c>
      <c r="J77" s="7" t="n">
        <v>1747945.02</v>
      </c>
      <c r="K77" s="7" t="n">
        <f aca="false">I77-J77</f>
        <v>7866825.98</v>
      </c>
      <c r="L77" s="7" t="n">
        <v>1983800</v>
      </c>
      <c r="M77" s="7" t="n">
        <v>499100</v>
      </c>
      <c r="N77" s="7" t="n">
        <v>3500000</v>
      </c>
      <c r="O77" s="7" t="n">
        <v>1055505</v>
      </c>
      <c r="P77" s="7" t="n">
        <v>280984</v>
      </c>
      <c r="Q77" s="7" t="n">
        <v>0</v>
      </c>
      <c r="R77" s="7" t="n">
        <v>878158</v>
      </c>
      <c r="S77" s="7" t="n">
        <v>0</v>
      </c>
      <c r="T77" s="7" t="n">
        <v>337449</v>
      </c>
      <c r="U77" s="7" t="n">
        <v>1079775</v>
      </c>
      <c r="V77" s="7" t="n">
        <v>0</v>
      </c>
      <c r="W77" s="7" t="n">
        <v>0</v>
      </c>
      <c r="X77" s="7" t="n">
        <v>0</v>
      </c>
      <c r="Y77" s="7" t="n">
        <v>0</v>
      </c>
      <c r="Z77" s="7" t="n">
        <v>0</v>
      </c>
      <c r="AA77" s="7" t="n">
        <v>0</v>
      </c>
    </row>
    <row r="78" customFormat="false" ht="17.65" hidden="false" customHeight="true" outlineLevel="0" collapsed="false">
      <c r="B78" s="20"/>
      <c r="C78" s="2" t="s">
        <v>41</v>
      </c>
      <c r="D78" s="48" t="s">
        <v>50</v>
      </c>
      <c r="E78" s="23" t="s">
        <v>29</v>
      </c>
      <c r="F78" s="23" t="s">
        <v>44</v>
      </c>
      <c r="G78" s="50" t="n">
        <v>5210000590</v>
      </c>
      <c r="H78" s="23" t="s">
        <v>42</v>
      </c>
      <c r="I78" s="7" t="n">
        <f aca="false">SUM(L78:AA78)</f>
        <v>85000</v>
      </c>
      <c r="J78" s="7" t="n">
        <v>68815.62</v>
      </c>
      <c r="K78" s="7" t="n">
        <f aca="false">I78-J78</f>
        <v>16184.38</v>
      </c>
      <c r="L78" s="7" t="n">
        <v>78100</v>
      </c>
      <c r="M78" s="7" t="n">
        <v>6900</v>
      </c>
      <c r="N78" s="7" t="n">
        <v>0</v>
      </c>
      <c r="O78" s="7" t="n">
        <v>0</v>
      </c>
      <c r="P78" s="7" t="n">
        <v>0</v>
      </c>
      <c r="Q78" s="7" t="n">
        <v>0</v>
      </c>
      <c r="R78" s="7" t="n">
        <v>0</v>
      </c>
      <c r="S78" s="7" t="n">
        <v>0</v>
      </c>
      <c r="T78" s="7" t="n">
        <v>0</v>
      </c>
      <c r="U78" s="7" t="n">
        <v>0</v>
      </c>
      <c r="V78" s="7" t="n">
        <v>0</v>
      </c>
      <c r="W78" s="7" t="n">
        <v>0</v>
      </c>
      <c r="X78" s="7" t="n">
        <v>0</v>
      </c>
      <c r="Y78" s="7" t="n">
        <v>0</v>
      </c>
      <c r="Z78" s="7" t="n">
        <v>0</v>
      </c>
      <c r="AA78" s="7" t="n">
        <v>0</v>
      </c>
    </row>
    <row r="79" customFormat="false" ht="17.65" hidden="false" customHeight="true" outlineLevel="0" collapsed="false">
      <c r="B79" s="20"/>
      <c r="C79" s="54" t="s">
        <v>78</v>
      </c>
      <c r="D79" s="48" t="s">
        <v>50</v>
      </c>
      <c r="E79" s="23" t="s">
        <v>29</v>
      </c>
      <c r="F79" s="23" t="s">
        <v>44</v>
      </c>
      <c r="G79" s="50" t="n">
        <v>5220000000</v>
      </c>
      <c r="H79" s="23"/>
      <c r="I79" s="7" t="n">
        <f aca="false">SUM(L79:AA79)</f>
        <v>29535500</v>
      </c>
      <c r="J79" s="7" t="n">
        <f aca="false">J80+J84</f>
        <v>20088788.46</v>
      </c>
      <c r="K79" s="7" t="n">
        <f aca="false">I79-J79</f>
        <v>9446711.54</v>
      </c>
      <c r="L79" s="7" t="n">
        <f aca="false">L80+L84</f>
        <v>21531700</v>
      </c>
      <c r="M79" s="7" t="n">
        <f aca="false">M80+M84</f>
        <v>-848800</v>
      </c>
      <c r="N79" s="7" t="n">
        <f aca="false">N80+N84</f>
        <v>0</v>
      </c>
      <c r="O79" s="7" t="n">
        <f aca="false">O80+O84</f>
        <v>4600000</v>
      </c>
      <c r="P79" s="7" t="n">
        <f aca="false">P80+P84</f>
        <v>0</v>
      </c>
      <c r="Q79" s="7" t="n">
        <f aca="false">Q80+Q84</f>
        <v>0</v>
      </c>
      <c r="R79" s="7" t="n">
        <f aca="false">R80+R84</f>
        <v>0</v>
      </c>
      <c r="S79" s="7" t="n">
        <f aca="false">S80+S84</f>
        <v>0</v>
      </c>
      <c r="T79" s="7" t="n">
        <f aca="false">T80+T84</f>
        <v>416000</v>
      </c>
      <c r="U79" s="7" t="n">
        <f aca="false">U80+U84</f>
        <v>1480600</v>
      </c>
      <c r="V79" s="7" t="n">
        <f aca="false">V80+V84</f>
        <v>0</v>
      </c>
      <c r="W79" s="7" t="n">
        <f aca="false">W80+W84</f>
        <v>0</v>
      </c>
      <c r="X79" s="7" t="n">
        <f aca="false">X80+X84</f>
        <v>2230000</v>
      </c>
      <c r="Y79" s="7" t="n">
        <f aca="false">Y80+Y84</f>
        <v>0</v>
      </c>
      <c r="Z79" s="7" t="n">
        <f aca="false">Z80+Z84</f>
        <v>126000</v>
      </c>
      <c r="AA79" s="7" t="n">
        <f aca="false">AA80+AA84</f>
        <v>0</v>
      </c>
    </row>
    <row r="80" customFormat="false" ht="31.35" hidden="false" customHeight="true" outlineLevel="0" collapsed="false">
      <c r="B80" s="20"/>
      <c r="C80" s="53" t="s">
        <v>77</v>
      </c>
      <c r="D80" s="48" t="s">
        <v>50</v>
      </c>
      <c r="E80" s="23" t="s">
        <v>29</v>
      </c>
      <c r="F80" s="23" t="s">
        <v>44</v>
      </c>
      <c r="G80" s="50" t="n">
        <v>5220000590</v>
      </c>
      <c r="H80" s="23"/>
      <c r="I80" s="7" t="n">
        <f aca="false">SUM(L80:AA80)</f>
        <v>29535500</v>
      </c>
      <c r="J80" s="7" t="n">
        <f aca="false">J81+J82+J83</f>
        <v>20088788.46</v>
      </c>
      <c r="K80" s="7" t="n">
        <f aca="false">I80-J80</f>
        <v>9446711.54</v>
      </c>
      <c r="L80" s="7" t="n">
        <f aca="false">L81+L82+L83</f>
        <v>21531700</v>
      </c>
      <c r="M80" s="7" t="n">
        <f aca="false">M81+M82+M83</f>
        <v>-848800</v>
      </c>
      <c r="N80" s="7" t="n">
        <f aca="false">N81+N82+N83</f>
        <v>0</v>
      </c>
      <c r="O80" s="7" t="n">
        <f aca="false">O81+O82+O83</f>
        <v>4600000</v>
      </c>
      <c r="P80" s="7" t="n">
        <f aca="false">P81+P82+P83</f>
        <v>0</v>
      </c>
      <c r="Q80" s="7" t="n">
        <f aca="false">Q81+Q82+Q83</f>
        <v>0</v>
      </c>
      <c r="R80" s="7" t="n">
        <f aca="false">R81+R82+R83</f>
        <v>0</v>
      </c>
      <c r="S80" s="7" t="n">
        <f aca="false">S81+S82+S83</f>
        <v>0</v>
      </c>
      <c r="T80" s="7" t="n">
        <f aca="false">T81+T82+T83</f>
        <v>416000</v>
      </c>
      <c r="U80" s="7" t="n">
        <f aca="false">U81+U82+U83</f>
        <v>1480600</v>
      </c>
      <c r="V80" s="7" t="n">
        <f aca="false">V81+V82+V83</f>
        <v>0</v>
      </c>
      <c r="W80" s="7" t="n">
        <f aca="false">W81+W82+W83</f>
        <v>0</v>
      </c>
      <c r="X80" s="7" t="n">
        <f aca="false">X81+X82+X83</f>
        <v>2230000</v>
      </c>
      <c r="Y80" s="7" t="n">
        <f aca="false">Y81+Y82+Y83</f>
        <v>0</v>
      </c>
      <c r="Z80" s="7" t="n">
        <f aca="false">Z81+Z82+Z83</f>
        <v>126000</v>
      </c>
      <c r="AA80" s="7" t="n">
        <f aca="false">AA81+AA82+AA83</f>
        <v>0</v>
      </c>
    </row>
    <row r="81" customFormat="false" ht="62.45" hidden="false" customHeight="true" outlineLevel="0" collapsed="false">
      <c r="B81" s="20"/>
      <c r="C81" s="2" t="s">
        <v>36</v>
      </c>
      <c r="D81" s="48" t="s">
        <v>50</v>
      </c>
      <c r="E81" s="23" t="s">
        <v>29</v>
      </c>
      <c r="F81" s="23" t="s">
        <v>44</v>
      </c>
      <c r="G81" s="50" t="n">
        <v>5220000590</v>
      </c>
      <c r="H81" s="23" t="s">
        <v>38</v>
      </c>
      <c r="I81" s="7" t="n">
        <f aca="false">SUM(L81:AA81)</f>
        <v>12822100</v>
      </c>
      <c r="J81" s="7" t="n">
        <v>8932762.28</v>
      </c>
      <c r="K81" s="7" t="n">
        <f aca="false">I81-J81</f>
        <v>3889337.72</v>
      </c>
      <c r="L81" s="7" t="n">
        <v>8274700</v>
      </c>
      <c r="M81" s="7" t="n">
        <v>4074800</v>
      </c>
      <c r="N81" s="7" t="n">
        <v>-4000000</v>
      </c>
      <c r="O81" s="7" t="n">
        <v>4000000</v>
      </c>
      <c r="P81" s="7" t="n">
        <v>0</v>
      </c>
      <c r="Q81" s="7" t="n">
        <v>0</v>
      </c>
      <c r="R81" s="7" t="n">
        <v>0</v>
      </c>
      <c r="S81" s="7" t="n">
        <v>0</v>
      </c>
      <c r="T81" s="7" t="n">
        <v>0</v>
      </c>
      <c r="U81" s="7" t="n">
        <v>346600</v>
      </c>
      <c r="V81" s="7" t="n">
        <v>0</v>
      </c>
      <c r="W81" s="7" t="n">
        <v>0</v>
      </c>
      <c r="X81" s="7" t="n">
        <v>0</v>
      </c>
      <c r="Y81" s="7" t="n">
        <v>0</v>
      </c>
      <c r="Z81" s="7" t="n">
        <v>126000</v>
      </c>
      <c r="AA81" s="7" t="n">
        <v>0</v>
      </c>
    </row>
    <row r="82" customFormat="false" ht="31.35" hidden="false" customHeight="true" outlineLevel="0" collapsed="false">
      <c r="B82" s="20"/>
      <c r="C82" s="2" t="s">
        <v>46</v>
      </c>
      <c r="D82" s="48" t="s">
        <v>50</v>
      </c>
      <c r="E82" s="23" t="s">
        <v>29</v>
      </c>
      <c r="F82" s="23" t="s">
        <v>44</v>
      </c>
      <c r="G82" s="50" t="n">
        <v>5220000590</v>
      </c>
      <c r="H82" s="23" t="s">
        <v>47</v>
      </c>
      <c r="I82" s="7" t="n">
        <f aca="false">SUM(L82:AA82)</f>
        <v>16546000</v>
      </c>
      <c r="J82" s="7" t="n">
        <v>11058255.29</v>
      </c>
      <c r="K82" s="7" t="n">
        <f aca="false">I82-J82</f>
        <v>5487744.71</v>
      </c>
      <c r="L82" s="7" t="n">
        <v>13131200</v>
      </c>
      <c r="M82" s="7" t="n">
        <v>-4965200</v>
      </c>
      <c r="N82" s="7" t="n">
        <v>4000000</v>
      </c>
      <c r="O82" s="7" t="n">
        <v>600000</v>
      </c>
      <c r="T82" s="7" t="n">
        <v>416000</v>
      </c>
      <c r="U82" s="7" t="n">
        <v>1134000</v>
      </c>
      <c r="V82" s="7" t="n">
        <v>0</v>
      </c>
      <c r="W82" s="7" t="n">
        <v>0</v>
      </c>
      <c r="X82" s="7" t="n">
        <v>2230000</v>
      </c>
      <c r="Y82" s="7" t="n">
        <v>0</v>
      </c>
      <c r="Z82" s="7" t="n">
        <v>0</v>
      </c>
      <c r="AA82" s="7" t="n">
        <v>0</v>
      </c>
    </row>
    <row r="83" customFormat="false" ht="17.65" hidden="false" customHeight="true" outlineLevel="0" collapsed="false">
      <c r="B83" s="20"/>
      <c r="C83" s="2" t="s">
        <v>41</v>
      </c>
      <c r="D83" s="48" t="s">
        <v>50</v>
      </c>
      <c r="E83" s="23" t="s">
        <v>29</v>
      </c>
      <c r="F83" s="23" t="s">
        <v>44</v>
      </c>
      <c r="G83" s="50" t="n">
        <v>5220000590</v>
      </c>
      <c r="H83" s="23" t="s">
        <v>42</v>
      </c>
      <c r="I83" s="7" t="n">
        <f aca="false">SUM(L83:AA83)</f>
        <v>167400</v>
      </c>
      <c r="J83" s="7" t="n">
        <v>97770.89</v>
      </c>
      <c r="K83" s="7" t="n">
        <f aca="false">I83-J83</f>
        <v>69629.11</v>
      </c>
      <c r="L83" s="7" t="n">
        <v>125800</v>
      </c>
      <c r="M83" s="7" t="n">
        <v>41600</v>
      </c>
      <c r="N83" s="7" t="n">
        <v>0</v>
      </c>
      <c r="O83" s="7" t="n">
        <v>0</v>
      </c>
      <c r="P83" s="7" t="n">
        <v>0</v>
      </c>
      <c r="Q83" s="7" t="n">
        <v>0</v>
      </c>
      <c r="R83" s="7" t="n">
        <v>0</v>
      </c>
      <c r="S83" s="7" t="n">
        <v>0</v>
      </c>
      <c r="T83" s="7" t="n">
        <v>0</v>
      </c>
      <c r="U83" s="7" t="n">
        <v>0</v>
      </c>
      <c r="V83" s="7" t="n">
        <v>0</v>
      </c>
      <c r="W83" s="7" t="n">
        <v>0</v>
      </c>
      <c r="X83" s="7" t="n">
        <v>0</v>
      </c>
      <c r="Y83" s="7" t="n">
        <v>0</v>
      </c>
      <c r="Z83" s="7" t="n">
        <v>0</v>
      </c>
      <c r="AA83" s="7" t="n">
        <v>0</v>
      </c>
    </row>
    <row r="84" customFormat="false" ht="31.35" hidden="true" customHeight="true" outlineLevel="0" collapsed="false">
      <c r="B84" s="20"/>
      <c r="C84" s="2" t="s">
        <v>79</v>
      </c>
      <c r="D84" s="48" t="s">
        <v>50</v>
      </c>
      <c r="E84" s="23" t="s">
        <v>29</v>
      </c>
      <c r="F84" s="23" t="s">
        <v>44</v>
      </c>
      <c r="G84" s="50" t="s">
        <v>80</v>
      </c>
      <c r="H84" s="23"/>
      <c r="I84" s="7" t="n">
        <f aca="false">SUM(L84:AA84)</f>
        <v>0</v>
      </c>
      <c r="J84" s="7" t="n">
        <f aca="false">J85</f>
        <v>0</v>
      </c>
      <c r="K84" s="7" t="n">
        <f aca="false">I84-J84</f>
        <v>0</v>
      </c>
      <c r="L84" s="7" t="n">
        <f aca="false">L85</f>
        <v>0</v>
      </c>
      <c r="M84" s="7" t="n">
        <f aca="false">M85</f>
        <v>0</v>
      </c>
      <c r="N84" s="7" t="n">
        <f aca="false">N85</f>
        <v>0</v>
      </c>
      <c r="O84" s="7" t="n">
        <f aca="false">O85</f>
        <v>0</v>
      </c>
      <c r="P84" s="7" t="n">
        <f aca="false">P85</f>
        <v>0</v>
      </c>
      <c r="Q84" s="7" t="n">
        <f aca="false">Q85</f>
        <v>0</v>
      </c>
      <c r="R84" s="7" t="n">
        <f aca="false">R85</f>
        <v>0</v>
      </c>
      <c r="S84" s="7" t="n">
        <f aca="false">S85</f>
        <v>0</v>
      </c>
      <c r="T84" s="7" t="n">
        <f aca="false">T85</f>
        <v>0</v>
      </c>
      <c r="U84" s="7" t="n">
        <f aca="false">U85</f>
        <v>0</v>
      </c>
      <c r="V84" s="7" t="n">
        <f aca="false">V85</f>
        <v>0</v>
      </c>
      <c r="W84" s="7" t="n">
        <f aca="false">W85</f>
        <v>0</v>
      </c>
      <c r="X84" s="7" t="n">
        <f aca="false">X85</f>
        <v>0</v>
      </c>
      <c r="Y84" s="7" t="n">
        <f aca="false">Y85</f>
        <v>0</v>
      </c>
      <c r="Z84" s="7" t="n">
        <f aca="false">Z85</f>
        <v>0</v>
      </c>
      <c r="AA84" s="7" t="n">
        <f aca="false">AA85</f>
        <v>0</v>
      </c>
    </row>
    <row r="85" customFormat="false" ht="31.35" hidden="true" customHeight="true" outlineLevel="0" collapsed="false">
      <c r="B85" s="20"/>
      <c r="C85" s="2" t="s">
        <v>46</v>
      </c>
      <c r="D85" s="48" t="s">
        <v>50</v>
      </c>
      <c r="E85" s="23" t="s">
        <v>29</v>
      </c>
      <c r="F85" s="23" t="s">
        <v>44</v>
      </c>
      <c r="G85" s="50" t="s">
        <v>80</v>
      </c>
      <c r="H85" s="23" t="s">
        <v>47</v>
      </c>
      <c r="I85" s="7" t="n">
        <f aca="false">SUM(L85:AA85)</f>
        <v>0</v>
      </c>
      <c r="J85" s="7"/>
      <c r="K85" s="7" t="n">
        <f aca="false">I85-J85</f>
        <v>0</v>
      </c>
      <c r="L85" s="7" t="n">
        <v>0</v>
      </c>
      <c r="AA85" s="7"/>
    </row>
    <row r="86" customFormat="false" ht="17.65" hidden="false" customHeight="true" outlineLevel="0" collapsed="false">
      <c r="B86" s="20"/>
      <c r="C86" s="2" t="s">
        <v>81</v>
      </c>
      <c r="D86" s="48" t="s">
        <v>50</v>
      </c>
      <c r="E86" s="23" t="s">
        <v>29</v>
      </c>
      <c r="F86" s="23" t="s">
        <v>44</v>
      </c>
      <c r="G86" s="50" t="n">
        <v>5260000000</v>
      </c>
      <c r="H86" s="23"/>
      <c r="I86" s="7" t="n">
        <f aca="false">SUM(L86:AA86)</f>
        <v>12436060</v>
      </c>
      <c r="J86" s="7" t="n">
        <f aca="false">+J87</f>
        <v>6552714.73</v>
      </c>
      <c r="K86" s="7" t="n">
        <f aca="false">I86-J86</f>
        <v>5883345.27</v>
      </c>
      <c r="L86" s="7" t="n">
        <f aca="false">+L87</f>
        <v>6657300</v>
      </c>
      <c r="M86" s="7" t="n">
        <f aca="false">+M87</f>
        <v>3893500</v>
      </c>
      <c r="N86" s="7" t="n">
        <f aca="false">+N87</f>
        <v>0</v>
      </c>
      <c r="O86" s="7" t="n">
        <f aca="false">+O87</f>
        <v>0</v>
      </c>
      <c r="P86" s="7" t="n">
        <f aca="false">+P87</f>
        <v>0</v>
      </c>
      <c r="Q86" s="7" t="n">
        <f aca="false">+Q87</f>
        <v>0</v>
      </c>
      <c r="R86" s="7" t="n">
        <f aca="false">+R87</f>
        <v>374200</v>
      </c>
      <c r="S86" s="7" t="n">
        <f aca="false">+S87</f>
        <v>255100</v>
      </c>
      <c r="T86" s="7" t="n">
        <f aca="false">+T87</f>
        <v>29200</v>
      </c>
      <c r="U86" s="7" t="n">
        <f aca="false">+U87</f>
        <v>-3000</v>
      </c>
      <c r="V86" s="7" t="n">
        <f aca="false">+V87</f>
        <v>0</v>
      </c>
      <c r="W86" s="7" t="n">
        <f aca="false">+W87</f>
        <v>0</v>
      </c>
      <c r="X86" s="7" t="n">
        <f aca="false">+X87</f>
        <v>20000</v>
      </c>
      <c r="Y86" s="7" t="n">
        <f aca="false">+Y87</f>
        <v>1036760</v>
      </c>
      <c r="Z86" s="7" t="n">
        <f aca="false">+Z87</f>
        <v>173000</v>
      </c>
      <c r="AA86" s="7" t="n">
        <f aca="false">+AA87</f>
        <v>0</v>
      </c>
    </row>
    <row r="87" customFormat="false" ht="31.35" hidden="false" customHeight="true" outlineLevel="0" collapsed="false">
      <c r="B87" s="20"/>
      <c r="C87" s="2" t="s">
        <v>77</v>
      </c>
      <c r="D87" s="48" t="s">
        <v>50</v>
      </c>
      <c r="E87" s="23" t="s">
        <v>29</v>
      </c>
      <c r="F87" s="23" t="s">
        <v>44</v>
      </c>
      <c r="G87" s="50" t="n">
        <v>5260000590</v>
      </c>
      <c r="H87" s="23"/>
      <c r="I87" s="7" t="n">
        <f aca="false">SUM(L87:AA87)</f>
        <v>12436060</v>
      </c>
      <c r="J87" s="7" t="n">
        <f aca="false">J88+J89+J90</f>
        <v>6552714.73</v>
      </c>
      <c r="K87" s="7" t="n">
        <f aca="false">I87-J87</f>
        <v>5883345.27</v>
      </c>
      <c r="L87" s="7" t="n">
        <f aca="false">L88+L89+L90</f>
        <v>6657300</v>
      </c>
      <c r="M87" s="7" t="n">
        <f aca="false">M88+M89+M90</f>
        <v>3893500</v>
      </c>
      <c r="N87" s="7" t="n">
        <f aca="false">N88+N89+N90</f>
        <v>0</v>
      </c>
      <c r="O87" s="7" t="n">
        <f aca="false">O88+O89+O90</f>
        <v>0</v>
      </c>
      <c r="P87" s="7" t="n">
        <f aca="false">P88+P89+P90</f>
        <v>0</v>
      </c>
      <c r="Q87" s="7" t="n">
        <f aca="false">Q88+Q89+Q90</f>
        <v>0</v>
      </c>
      <c r="R87" s="7" t="n">
        <f aca="false">R88+R89+R90</f>
        <v>374200</v>
      </c>
      <c r="S87" s="7" t="n">
        <f aca="false">S88+S89+S90</f>
        <v>255100</v>
      </c>
      <c r="T87" s="7" t="n">
        <f aca="false">T88+T89+T90</f>
        <v>29200</v>
      </c>
      <c r="U87" s="7" t="n">
        <f aca="false">U88+U89+U90</f>
        <v>-3000</v>
      </c>
      <c r="V87" s="7" t="n">
        <f aca="false">V88+V89+V90</f>
        <v>0</v>
      </c>
      <c r="W87" s="7" t="n">
        <f aca="false">W88+W89+W90</f>
        <v>0</v>
      </c>
      <c r="X87" s="7" t="n">
        <f aca="false">X88+X89+X90</f>
        <v>20000</v>
      </c>
      <c r="Y87" s="7" t="n">
        <f aca="false">Y88+Y89+Y90</f>
        <v>1036760</v>
      </c>
      <c r="Z87" s="7" t="n">
        <f aca="false">Z88+Z89+Z90</f>
        <v>173000</v>
      </c>
      <c r="AA87" s="7" t="n">
        <f aca="false">AA88+AA89+AA90</f>
        <v>0</v>
      </c>
    </row>
    <row r="88" customFormat="false" ht="62.45" hidden="false" customHeight="true" outlineLevel="0" collapsed="false">
      <c r="B88" s="20"/>
      <c r="C88" s="2" t="s">
        <v>36</v>
      </c>
      <c r="D88" s="48" t="s">
        <v>50</v>
      </c>
      <c r="E88" s="23" t="s">
        <v>29</v>
      </c>
      <c r="F88" s="23" t="s">
        <v>44</v>
      </c>
      <c r="G88" s="50" t="n">
        <v>5260000590</v>
      </c>
      <c r="H88" s="23" t="s">
        <v>38</v>
      </c>
      <c r="I88" s="7" t="n">
        <f aca="false">SUM(L88:AA88)</f>
        <v>9927400</v>
      </c>
      <c r="J88" s="7" t="n">
        <v>5424917.77</v>
      </c>
      <c r="K88" s="7" t="n">
        <f aca="false">I88-J88</f>
        <v>4502482.23</v>
      </c>
      <c r="L88" s="7" t="n">
        <v>5724000</v>
      </c>
      <c r="M88" s="7" t="n">
        <v>3447200</v>
      </c>
      <c r="N88" s="7" t="n">
        <v>0</v>
      </c>
      <c r="O88" s="7" t="n">
        <v>0</v>
      </c>
      <c r="P88" s="7" t="n">
        <v>0</v>
      </c>
      <c r="Q88" s="7" t="n">
        <v>0</v>
      </c>
      <c r="R88" s="7" t="n">
        <v>0</v>
      </c>
      <c r="S88" s="7" t="n">
        <v>0</v>
      </c>
      <c r="T88" s="7" t="n">
        <v>0</v>
      </c>
      <c r="U88" s="7" t="n">
        <v>0</v>
      </c>
      <c r="V88" s="7" t="n">
        <v>0</v>
      </c>
      <c r="W88" s="7" t="n">
        <v>0</v>
      </c>
      <c r="X88" s="7" t="n">
        <v>0</v>
      </c>
      <c r="Y88" s="7" t="n">
        <v>593600</v>
      </c>
      <c r="Z88" s="7" t="n">
        <v>162600</v>
      </c>
      <c r="AA88" s="7" t="n">
        <v>0</v>
      </c>
    </row>
    <row r="89" customFormat="false" ht="31.35" hidden="false" customHeight="true" outlineLevel="0" collapsed="false">
      <c r="B89" s="20"/>
      <c r="C89" s="2" t="s">
        <v>46</v>
      </c>
      <c r="D89" s="48" t="s">
        <v>50</v>
      </c>
      <c r="E89" s="23" t="s">
        <v>29</v>
      </c>
      <c r="F89" s="23" t="s">
        <v>44</v>
      </c>
      <c r="G89" s="50" t="n">
        <v>5260000590</v>
      </c>
      <c r="H89" s="23" t="s">
        <v>47</v>
      </c>
      <c r="I89" s="7" t="n">
        <f aca="false">SUM(L89:AA89)</f>
        <v>1935760</v>
      </c>
      <c r="J89" s="7" t="n">
        <v>919939.65</v>
      </c>
      <c r="K89" s="7" t="n">
        <f aca="false">I89-J89</f>
        <v>1015820.35</v>
      </c>
      <c r="L89" s="7" t="n">
        <v>769300</v>
      </c>
      <c r="M89" s="7" t="n">
        <v>341700</v>
      </c>
      <c r="N89" s="7" t="n">
        <v>0</v>
      </c>
      <c r="O89" s="7" t="n">
        <v>0</v>
      </c>
      <c r="P89" s="7" t="n">
        <v>0</v>
      </c>
      <c r="Q89" s="7" t="n">
        <v>0</v>
      </c>
      <c r="R89" s="7" t="n">
        <v>374200</v>
      </c>
      <c r="S89" s="7" t="n">
        <v>0</v>
      </c>
      <c r="T89" s="7" t="n">
        <v>0</v>
      </c>
      <c r="U89" s="7" t="n">
        <v>-3000</v>
      </c>
      <c r="V89" s="7" t="n">
        <v>0</v>
      </c>
      <c r="W89" s="7" t="n">
        <v>0</v>
      </c>
      <c r="X89" s="7" t="n">
        <v>0</v>
      </c>
      <c r="Y89" s="7" t="n">
        <f aca="false">377160+66000</f>
        <v>443160</v>
      </c>
      <c r="Z89" s="7" t="n">
        <v>10400</v>
      </c>
      <c r="AA89" s="7" t="n">
        <v>0</v>
      </c>
    </row>
    <row r="90" customFormat="false" ht="17.65" hidden="false" customHeight="true" outlineLevel="0" collapsed="false">
      <c r="B90" s="20"/>
      <c r="C90" s="2" t="s">
        <v>41</v>
      </c>
      <c r="D90" s="48" t="s">
        <v>50</v>
      </c>
      <c r="E90" s="23" t="s">
        <v>29</v>
      </c>
      <c r="F90" s="23" t="s">
        <v>44</v>
      </c>
      <c r="G90" s="50" t="n">
        <v>5260000590</v>
      </c>
      <c r="H90" s="23" t="s">
        <v>42</v>
      </c>
      <c r="I90" s="7" t="n">
        <f aca="false">SUM(L90:AA90)</f>
        <v>572900</v>
      </c>
      <c r="J90" s="7" t="n">
        <v>207857.31</v>
      </c>
      <c r="K90" s="7" t="n">
        <f aca="false">I90-J90</f>
        <v>365042.69</v>
      </c>
      <c r="L90" s="7" t="n">
        <v>164000</v>
      </c>
      <c r="M90" s="7" t="n">
        <v>104600</v>
      </c>
      <c r="N90" s="7" t="n">
        <v>0</v>
      </c>
      <c r="O90" s="7" t="n">
        <v>0</v>
      </c>
      <c r="P90" s="7" t="n">
        <v>0</v>
      </c>
      <c r="Q90" s="7" t="n">
        <v>0</v>
      </c>
      <c r="R90" s="7" t="n">
        <v>0</v>
      </c>
      <c r="S90" s="7" t="n">
        <v>255100</v>
      </c>
      <c r="T90" s="7" t="n">
        <v>29200</v>
      </c>
      <c r="U90" s="7" t="n">
        <v>0</v>
      </c>
      <c r="V90" s="7" t="n">
        <v>0</v>
      </c>
      <c r="W90" s="7" t="n">
        <v>0</v>
      </c>
      <c r="X90" s="7" t="n">
        <v>20000</v>
      </c>
      <c r="Y90" s="7" t="n">
        <v>0</v>
      </c>
      <c r="Z90" s="7" t="n">
        <v>0</v>
      </c>
      <c r="AA90" s="7" t="n">
        <v>0</v>
      </c>
    </row>
    <row r="91" customFormat="false" ht="31.35" hidden="false" customHeight="true" outlineLevel="0" collapsed="false">
      <c r="B91" s="20"/>
      <c r="C91" s="2" t="s">
        <v>45</v>
      </c>
      <c r="D91" s="48" t="s">
        <v>50</v>
      </c>
      <c r="E91" s="23" t="s">
        <v>29</v>
      </c>
      <c r="F91" s="23" t="s">
        <v>44</v>
      </c>
      <c r="G91" s="50" t="n">
        <v>5600000000</v>
      </c>
      <c r="H91" s="23"/>
      <c r="I91" s="7" t="n">
        <f aca="false">SUM(L91:AA91)</f>
        <v>3525720</v>
      </c>
      <c r="J91" s="7" t="n">
        <f aca="false">J92</f>
        <v>1657150.36</v>
      </c>
      <c r="K91" s="7" t="n">
        <f aca="false">I91-J91</f>
        <v>1868569.64</v>
      </c>
      <c r="L91" s="7" t="n">
        <f aca="false">L92</f>
        <v>1226200</v>
      </c>
      <c r="M91" s="7" t="n">
        <f aca="false">M92</f>
        <v>861200</v>
      </c>
      <c r="N91" s="7" t="n">
        <f aca="false">N92</f>
        <v>0</v>
      </c>
      <c r="O91" s="7" t="n">
        <f aca="false">O92</f>
        <v>0</v>
      </c>
      <c r="P91" s="7" t="n">
        <f aca="false">P92</f>
        <v>0</v>
      </c>
      <c r="Q91" s="7" t="n">
        <f aca="false">Q92</f>
        <v>0</v>
      </c>
      <c r="R91" s="7" t="n">
        <f aca="false">R92</f>
        <v>0</v>
      </c>
      <c r="S91" s="7" t="n">
        <f aca="false">S92</f>
        <v>0</v>
      </c>
      <c r="T91" s="7" t="n">
        <f aca="false">T92</f>
        <v>0</v>
      </c>
      <c r="U91" s="7" t="n">
        <f aca="false">U92</f>
        <v>0</v>
      </c>
      <c r="V91" s="7" t="n">
        <f aca="false">V92</f>
        <v>0</v>
      </c>
      <c r="W91" s="7" t="n">
        <f aca="false">W92</f>
        <v>0</v>
      </c>
      <c r="X91" s="7" t="n">
        <f aca="false">X92</f>
        <v>1372220</v>
      </c>
      <c r="Y91" s="7" t="n">
        <f aca="false">Y92</f>
        <v>0</v>
      </c>
      <c r="Z91" s="7" t="n">
        <f aca="false">Z92</f>
        <v>66100</v>
      </c>
      <c r="AA91" s="7"/>
    </row>
    <row r="92" customFormat="false" ht="31.35" hidden="false" customHeight="true" outlineLevel="0" collapsed="false">
      <c r="B92" s="20"/>
      <c r="C92" s="2" t="s">
        <v>45</v>
      </c>
      <c r="D92" s="48" t="s">
        <v>50</v>
      </c>
      <c r="E92" s="23" t="s">
        <v>29</v>
      </c>
      <c r="F92" s="23" t="s">
        <v>44</v>
      </c>
      <c r="G92" s="50" t="n">
        <v>5600010030</v>
      </c>
      <c r="H92" s="23"/>
      <c r="I92" s="7" t="n">
        <f aca="false">SUM(L92:AA92)</f>
        <v>3525720</v>
      </c>
      <c r="J92" s="7" t="n">
        <f aca="false">J93+J94</f>
        <v>1657150.36</v>
      </c>
      <c r="K92" s="7" t="n">
        <f aca="false">I92-J92</f>
        <v>1868569.64</v>
      </c>
      <c r="L92" s="7" t="n">
        <f aca="false">L93</f>
        <v>1226200</v>
      </c>
      <c r="M92" s="7" t="n">
        <f aca="false">M93</f>
        <v>861200</v>
      </c>
      <c r="N92" s="7" t="n">
        <f aca="false">N93</f>
        <v>0</v>
      </c>
      <c r="O92" s="7" t="n">
        <f aca="false">O93</f>
        <v>0</v>
      </c>
      <c r="P92" s="7" t="n">
        <f aca="false">P93</f>
        <v>0</v>
      </c>
      <c r="Q92" s="7" t="n">
        <f aca="false">Q93</f>
        <v>0</v>
      </c>
      <c r="R92" s="7" t="n">
        <f aca="false">R93</f>
        <v>0</v>
      </c>
      <c r="S92" s="7" t="n">
        <f aca="false">S93</f>
        <v>0</v>
      </c>
      <c r="T92" s="7" t="n">
        <f aca="false">T93</f>
        <v>0</v>
      </c>
      <c r="U92" s="7" t="n">
        <f aca="false">U93</f>
        <v>0</v>
      </c>
      <c r="V92" s="7" t="n">
        <f aca="false">V93</f>
        <v>0</v>
      </c>
      <c r="W92" s="7" t="n">
        <f aca="false">W93</f>
        <v>0</v>
      </c>
      <c r="X92" s="7" t="n">
        <f aca="false">X93</f>
        <v>1372220</v>
      </c>
      <c r="Y92" s="7" t="n">
        <f aca="false">Y93</f>
        <v>0</v>
      </c>
      <c r="Z92" s="7" t="n">
        <f aca="false">Z93+Z94</f>
        <v>66100</v>
      </c>
      <c r="AA92" s="7"/>
    </row>
    <row r="93" customFormat="false" ht="31.35" hidden="false" customHeight="true" outlineLevel="0" collapsed="false">
      <c r="B93" s="20"/>
      <c r="C93" s="2" t="s">
        <v>46</v>
      </c>
      <c r="D93" s="48" t="s">
        <v>50</v>
      </c>
      <c r="E93" s="23" t="s">
        <v>29</v>
      </c>
      <c r="F93" s="23" t="s">
        <v>44</v>
      </c>
      <c r="G93" s="50" t="n">
        <v>5600010030</v>
      </c>
      <c r="H93" s="23" t="s">
        <v>47</v>
      </c>
      <c r="I93" s="7" t="n">
        <f aca="false">SUM(L93:AA93)</f>
        <v>3459620</v>
      </c>
      <c r="J93" s="7" t="n">
        <v>1657150.36</v>
      </c>
      <c r="K93" s="7" t="n">
        <f aca="false">I93-J93</f>
        <v>1802469.64</v>
      </c>
      <c r="L93" s="7" t="n">
        <v>1226200</v>
      </c>
      <c r="M93" s="7" t="n">
        <v>861200</v>
      </c>
      <c r="N93" s="7" t="n">
        <v>0</v>
      </c>
      <c r="O93" s="7" t="n">
        <v>0</v>
      </c>
      <c r="P93" s="7" t="n">
        <v>0</v>
      </c>
      <c r="Q93" s="7" t="n">
        <v>0</v>
      </c>
      <c r="R93" s="7" t="n">
        <v>0</v>
      </c>
      <c r="S93" s="7" t="n">
        <v>0</v>
      </c>
      <c r="T93" s="7" t="n">
        <v>0</v>
      </c>
      <c r="U93" s="7" t="n">
        <v>0</v>
      </c>
      <c r="V93" s="7" t="n">
        <v>0</v>
      </c>
      <c r="W93" s="7" t="n">
        <v>0</v>
      </c>
      <c r="X93" s="7" t="n">
        <v>1372220</v>
      </c>
      <c r="Y93" s="7" t="n">
        <v>0</v>
      </c>
      <c r="AA93" s="7"/>
    </row>
    <row r="94" customFormat="false" ht="17.65" hidden="false" customHeight="true" outlineLevel="0" collapsed="false">
      <c r="B94" s="20"/>
      <c r="C94" s="2" t="s">
        <v>41</v>
      </c>
      <c r="D94" s="48" t="s">
        <v>50</v>
      </c>
      <c r="E94" s="23" t="s">
        <v>29</v>
      </c>
      <c r="F94" s="23" t="s">
        <v>44</v>
      </c>
      <c r="G94" s="50" t="n">
        <v>5600010030</v>
      </c>
      <c r="H94" s="23" t="s">
        <v>42</v>
      </c>
      <c r="I94" s="7" t="n">
        <f aca="false">SUM(L94:AA94)</f>
        <v>66100</v>
      </c>
      <c r="J94" s="7" t="n">
        <v>0</v>
      </c>
      <c r="K94" s="7" t="n">
        <f aca="false">I94-J94</f>
        <v>66100</v>
      </c>
      <c r="Z94" s="7" t="n">
        <v>66100</v>
      </c>
      <c r="AA94" s="7"/>
    </row>
    <row r="95" customFormat="false" ht="31.35" hidden="true" customHeight="true" outlineLevel="0" collapsed="false">
      <c r="B95" s="20"/>
      <c r="C95" s="2" t="s">
        <v>82</v>
      </c>
      <c r="D95" s="48" t="s">
        <v>50</v>
      </c>
      <c r="E95" s="23" t="s">
        <v>29</v>
      </c>
      <c r="F95" s="23" t="s">
        <v>44</v>
      </c>
      <c r="G95" s="50" t="n">
        <v>6200000000</v>
      </c>
      <c r="H95" s="23"/>
      <c r="I95" s="7" t="n">
        <f aca="false">SUM(L95:AA95)</f>
        <v>0</v>
      </c>
      <c r="J95" s="7" t="n">
        <f aca="false">J96</f>
        <v>0</v>
      </c>
      <c r="K95" s="7" t="n">
        <f aca="false">I95-J95</f>
        <v>0</v>
      </c>
      <c r="L95" s="7" t="n">
        <f aca="false">L96</f>
        <v>5400000</v>
      </c>
      <c r="M95" s="7" t="n">
        <f aca="false">M96</f>
        <v>3600000</v>
      </c>
      <c r="N95" s="7" t="n">
        <f aca="false">N96</f>
        <v>0</v>
      </c>
      <c r="O95" s="7" t="n">
        <f aca="false">O96</f>
        <v>0</v>
      </c>
      <c r="P95" s="7" t="n">
        <f aca="false">P96</f>
        <v>0</v>
      </c>
      <c r="Q95" s="7" t="n">
        <f aca="false">Q96</f>
        <v>0</v>
      </c>
      <c r="R95" s="7" t="n">
        <f aca="false">R96</f>
        <v>0</v>
      </c>
      <c r="S95" s="7" t="n">
        <f aca="false">S96</f>
        <v>-9000000</v>
      </c>
      <c r="T95" s="7" t="n">
        <f aca="false">T96</f>
        <v>0</v>
      </c>
      <c r="U95" s="7" t="n">
        <f aca="false">U96</f>
        <v>0</v>
      </c>
      <c r="V95" s="7" t="n">
        <f aca="false">V96</f>
        <v>0</v>
      </c>
      <c r="W95" s="7" t="n">
        <f aca="false">W96</f>
        <v>0</v>
      </c>
      <c r="X95" s="7" t="n">
        <f aca="false">X96</f>
        <v>0</v>
      </c>
      <c r="Y95" s="7" t="n">
        <f aca="false">Y96</f>
        <v>0</v>
      </c>
      <c r="Z95" s="7" t="n">
        <f aca="false">Z96</f>
        <v>0</v>
      </c>
      <c r="AA95" s="7" t="n">
        <f aca="false">AA96</f>
        <v>0</v>
      </c>
    </row>
    <row r="96" customFormat="false" ht="31.35" hidden="true" customHeight="true" outlineLevel="0" collapsed="false">
      <c r="B96" s="20"/>
      <c r="C96" s="2" t="s">
        <v>82</v>
      </c>
      <c r="D96" s="48" t="s">
        <v>50</v>
      </c>
      <c r="E96" s="23" t="s">
        <v>29</v>
      </c>
      <c r="F96" s="23" t="s">
        <v>44</v>
      </c>
      <c r="G96" s="50" t="n">
        <v>6200010150</v>
      </c>
      <c r="H96" s="23"/>
      <c r="I96" s="7" t="n">
        <f aca="false">SUM(L96:AA96)</f>
        <v>0</v>
      </c>
      <c r="J96" s="7" t="n">
        <f aca="false">J97</f>
        <v>0</v>
      </c>
      <c r="K96" s="7" t="n">
        <f aca="false">I96-J96</f>
        <v>0</v>
      </c>
      <c r="L96" s="7" t="n">
        <f aca="false">L97</f>
        <v>5400000</v>
      </c>
      <c r="M96" s="7" t="n">
        <f aca="false">M97</f>
        <v>3600000</v>
      </c>
      <c r="N96" s="7" t="n">
        <f aca="false">N97</f>
        <v>0</v>
      </c>
      <c r="O96" s="7" t="n">
        <f aca="false">O97</f>
        <v>0</v>
      </c>
      <c r="P96" s="7" t="n">
        <f aca="false">P97</f>
        <v>0</v>
      </c>
      <c r="Q96" s="7" t="n">
        <f aca="false">Q97</f>
        <v>0</v>
      </c>
      <c r="R96" s="7" t="n">
        <f aca="false">R97</f>
        <v>0</v>
      </c>
      <c r="S96" s="7" t="n">
        <f aca="false">S97</f>
        <v>-9000000</v>
      </c>
      <c r="T96" s="7" t="n">
        <f aca="false">T97</f>
        <v>0</v>
      </c>
      <c r="U96" s="7" t="n">
        <f aca="false">U97</f>
        <v>0</v>
      </c>
      <c r="V96" s="7" t="n">
        <f aca="false">V97</f>
        <v>0</v>
      </c>
      <c r="W96" s="7" t="n">
        <f aca="false">W97</f>
        <v>0</v>
      </c>
      <c r="X96" s="7" t="n">
        <f aca="false">X97</f>
        <v>0</v>
      </c>
      <c r="Y96" s="7" t="n">
        <f aca="false">Y97</f>
        <v>0</v>
      </c>
      <c r="Z96" s="7" t="n">
        <f aca="false">Z97</f>
        <v>0</v>
      </c>
      <c r="AA96" s="7" t="n">
        <f aca="false">AA97</f>
        <v>0</v>
      </c>
    </row>
    <row r="97" customFormat="false" ht="31.35" hidden="true" customHeight="true" outlineLevel="0" collapsed="false">
      <c r="B97" s="20"/>
      <c r="C97" s="2" t="s">
        <v>46</v>
      </c>
      <c r="D97" s="48" t="s">
        <v>50</v>
      </c>
      <c r="E97" s="23" t="s">
        <v>29</v>
      </c>
      <c r="F97" s="23" t="s">
        <v>44</v>
      </c>
      <c r="G97" s="50" t="n">
        <v>6200010150</v>
      </c>
      <c r="H97" s="23" t="s">
        <v>47</v>
      </c>
      <c r="I97" s="7" t="n">
        <f aca="false">SUM(L97:AA97)</f>
        <v>0</v>
      </c>
      <c r="J97" s="7" t="n">
        <v>0</v>
      </c>
      <c r="K97" s="7" t="n">
        <f aca="false">I97-J97</f>
        <v>0</v>
      </c>
      <c r="L97" s="7" t="n">
        <v>5400000</v>
      </c>
      <c r="M97" s="7" t="n">
        <v>3600000</v>
      </c>
      <c r="S97" s="7" t="n">
        <v>-9000000</v>
      </c>
      <c r="Z97" s="7" t="n">
        <v>0</v>
      </c>
      <c r="AA97" s="7" t="n">
        <v>0</v>
      </c>
    </row>
    <row r="98" customFormat="false" ht="31.35" hidden="false" customHeight="true" outlineLevel="0" collapsed="false">
      <c r="B98" s="20"/>
      <c r="C98" s="2" t="s">
        <v>33</v>
      </c>
      <c r="D98" s="48" t="s">
        <v>50</v>
      </c>
      <c r="E98" s="23" t="s">
        <v>29</v>
      </c>
      <c r="F98" s="23" t="s">
        <v>44</v>
      </c>
      <c r="G98" s="50" t="n">
        <v>9900000000</v>
      </c>
      <c r="H98" s="23"/>
      <c r="I98" s="7" t="n">
        <f aca="false">SUM(L98:AA98)</f>
        <v>5201982.68</v>
      </c>
      <c r="J98" s="7" t="n">
        <f aca="false">J101+J103+J105+J107</f>
        <v>4490336.06</v>
      </c>
      <c r="K98" s="7" t="n">
        <f aca="false">I98-J98</f>
        <v>711646.619999999</v>
      </c>
      <c r="L98" s="7" t="n">
        <f aca="false">L101+L99</f>
        <v>1041500</v>
      </c>
      <c r="M98" s="7" t="n">
        <f aca="false">M101+M99</f>
        <v>-41500</v>
      </c>
      <c r="N98" s="7" t="n">
        <f aca="false">N101+N99</f>
        <v>0</v>
      </c>
      <c r="O98" s="7" t="n">
        <f aca="false">O101+O99</f>
        <v>0</v>
      </c>
      <c r="P98" s="7" t="n">
        <f aca="false">P101+P99</f>
        <v>0</v>
      </c>
      <c r="Q98" s="7" t="n">
        <f aca="false">Q101+Q99+Q103</f>
        <v>461100.68</v>
      </c>
      <c r="R98" s="7" t="n">
        <f aca="false">R101+R99+R103</f>
        <v>-48118</v>
      </c>
      <c r="S98" s="7" t="n">
        <f aca="false">S101+S99+S103+S105</f>
        <v>439200</v>
      </c>
      <c r="T98" s="7" t="n">
        <f aca="false">T101+T99+T103+T105</f>
        <v>0</v>
      </c>
      <c r="U98" s="7" t="n">
        <f aca="false">U101+U99+U103+U105</f>
        <v>1193400</v>
      </c>
      <c r="V98" s="7" t="n">
        <f aca="false">V101+V99+V103+V105</f>
        <v>0</v>
      </c>
      <c r="W98" s="7" t="n">
        <f aca="false">W101+W99+W103+W105</f>
        <v>0</v>
      </c>
      <c r="X98" s="7" t="n">
        <f aca="false">X101+X99+X103+X105</f>
        <v>806400</v>
      </c>
      <c r="Y98" s="7" t="n">
        <f aca="false">Y101+Y99+Y103+Y105</f>
        <v>1350000</v>
      </c>
      <c r="Z98" s="7" t="n">
        <f aca="false">Z101+Z105+Z107</f>
        <v>0</v>
      </c>
      <c r="AA98" s="7" t="n">
        <f aca="false">AA101</f>
        <v>0</v>
      </c>
    </row>
    <row r="99" customFormat="false" ht="17.65" hidden="true" customHeight="true" outlineLevel="0" collapsed="false">
      <c r="B99" s="20"/>
      <c r="C99" s="2" t="s">
        <v>83</v>
      </c>
      <c r="D99" s="48" t="s">
        <v>50</v>
      </c>
      <c r="E99" s="23" t="s">
        <v>29</v>
      </c>
      <c r="F99" s="23" t="s">
        <v>44</v>
      </c>
      <c r="G99" s="50" t="n">
        <v>9900010830</v>
      </c>
      <c r="H99" s="23"/>
      <c r="I99" s="7" t="n">
        <f aca="false">SUM(L99:AA99)</f>
        <v>0</v>
      </c>
      <c r="J99" s="7"/>
      <c r="K99" s="7" t="n">
        <f aca="false">I99-J99</f>
        <v>0</v>
      </c>
      <c r="L99" s="7" t="n">
        <f aca="false">L100</f>
        <v>173600</v>
      </c>
      <c r="M99" s="7" t="n">
        <f aca="false">M100</f>
        <v>-173600</v>
      </c>
      <c r="N99" s="7" t="n">
        <f aca="false">N100</f>
        <v>0</v>
      </c>
      <c r="O99" s="7" t="n">
        <f aca="false">O100</f>
        <v>0</v>
      </c>
      <c r="P99" s="7" t="n">
        <f aca="false">P100</f>
        <v>0</v>
      </c>
      <c r="Q99" s="7" t="n">
        <f aca="false">Q100</f>
        <v>0</v>
      </c>
      <c r="R99" s="7" t="n">
        <f aca="false">R100</f>
        <v>0</v>
      </c>
      <c r="S99" s="7" t="n">
        <f aca="false">S100</f>
        <v>0</v>
      </c>
      <c r="T99" s="7" t="n">
        <f aca="false">T100</f>
        <v>0</v>
      </c>
      <c r="U99" s="7" t="n">
        <f aca="false">U100</f>
        <v>0</v>
      </c>
      <c r="V99" s="7" t="n">
        <f aca="false">V100</f>
        <v>0</v>
      </c>
      <c r="W99" s="7" t="n">
        <f aca="false">W100</f>
        <v>0</v>
      </c>
      <c r="X99" s="7" t="n">
        <f aca="false">X100</f>
        <v>0</v>
      </c>
      <c r="Y99" s="7" t="n">
        <f aca="false">Y100</f>
        <v>0</v>
      </c>
      <c r="AA99" s="7"/>
    </row>
    <row r="100" customFormat="false" ht="31.35" hidden="true" customHeight="true" outlineLevel="0" collapsed="false">
      <c r="B100" s="20"/>
      <c r="C100" s="2" t="s">
        <v>46</v>
      </c>
      <c r="D100" s="48" t="s">
        <v>50</v>
      </c>
      <c r="E100" s="23" t="s">
        <v>29</v>
      </c>
      <c r="F100" s="23" t="s">
        <v>44</v>
      </c>
      <c r="G100" s="50" t="n">
        <v>9900010830</v>
      </c>
      <c r="H100" s="23" t="s">
        <v>47</v>
      </c>
      <c r="I100" s="7" t="n">
        <f aca="false">SUM(L100:AA100)</f>
        <v>0</v>
      </c>
      <c r="J100" s="7"/>
      <c r="K100" s="7" t="n">
        <f aca="false">I100-J100</f>
        <v>0</v>
      </c>
      <c r="L100" s="7" t="n">
        <v>173600</v>
      </c>
      <c r="M100" s="7" t="n">
        <v>-173600</v>
      </c>
      <c r="N100" s="7" t="n">
        <v>0</v>
      </c>
      <c r="O100" s="7" t="n">
        <v>0</v>
      </c>
      <c r="P100" s="7" t="n">
        <v>0</v>
      </c>
      <c r="Q100" s="7" t="n">
        <v>0</v>
      </c>
      <c r="R100" s="7" t="n">
        <v>0</v>
      </c>
      <c r="S100" s="7" t="n">
        <v>0</v>
      </c>
      <c r="T100" s="7" t="n">
        <v>0</v>
      </c>
      <c r="U100" s="7" t="n">
        <v>0</v>
      </c>
      <c r="V100" s="7" t="n">
        <v>0</v>
      </c>
      <c r="W100" s="7" t="n">
        <v>0</v>
      </c>
      <c r="X100" s="7" t="n">
        <v>0</v>
      </c>
      <c r="Y100" s="7" t="n">
        <v>0</v>
      </c>
      <c r="AA100" s="7"/>
    </row>
    <row r="101" customFormat="false" ht="17.65" hidden="false" customHeight="true" outlineLevel="0" collapsed="false">
      <c r="B101" s="20"/>
      <c r="C101" s="2" t="s">
        <v>84</v>
      </c>
      <c r="D101" s="48" t="s">
        <v>50</v>
      </c>
      <c r="E101" s="23" t="s">
        <v>29</v>
      </c>
      <c r="F101" s="23" t="s">
        <v>44</v>
      </c>
      <c r="G101" s="50" t="n">
        <v>9900010910</v>
      </c>
      <c r="H101" s="23"/>
      <c r="I101" s="7" t="n">
        <f aca="false">SUM(L101:AA101)</f>
        <v>951882</v>
      </c>
      <c r="J101" s="7" t="n">
        <f aca="false">J102</f>
        <v>286336.06</v>
      </c>
      <c r="K101" s="7" t="n">
        <f aca="false">I101-J101</f>
        <v>665545.94</v>
      </c>
      <c r="L101" s="7" t="n">
        <f aca="false">L102</f>
        <v>867900</v>
      </c>
      <c r="M101" s="7" t="n">
        <f aca="false">M102</f>
        <v>132100</v>
      </c>
      <c r="N101" s="7" t="n">
        <f aca="false">N102</f>
        <v>0</v>
      </c>
      <c r="O101" s="7" t="n">
        <f aca="false">O102</f>
        <v>0</v>
      </c>
      <c r="P101" s="7" t="n">
        <f aca="false">P102</f>
        <v>0</v>
      </c>
      <c r="Q101" s="7" t="n">
        <f aca="false">Q102</f>
        <v>0</v>
      </c>
      <c r="R101" s="7" t="n">
        <f aca="false">R102</f>
        <v>-48118</v>
      </c>
      <c r="S101" s="7" t="n">
        <f aca="false">S102</f>
        <v>0</v>
      </c>
      <c r="T101" s="7" t="n">
        <f aca="false">T102</f>
        <v>0</v>
      </c>
      <c r="U101" s="7" t="n">
        <f aca="false">U102</f>
        <v>0</v>
      </c>
      <c r="V101" s="7" t="n">
        <f aca="false">V102</f>
        <v>0</v>
      </c>
      <c r="W101" s="7" t="n">
        <f aca="false">W102</f>
        <v>0</v>
      </c>
      <c r="X101" s="7" t="n">
        <f aca="false">X102</f>
        <v>0</v>
      </c>
      <c r="Y101" s="7" t="n">
        <f aca="false">Y102</f>
        <v>0</v>
      </c>
      <c r="Z101" s="7" t="n">
        <f aca="false">Z102</f>
        <v>0</v>
      </c>
      <c r="AA101" s="7" t="n">
        <f aca="false">AA102</f>
        <v>0</v>
      </c>
    </row>
    <row r="102" customFormat="false" ht="17.65" hidden="false" customHeight="true" outlineLevel="0" collapsed="false">
      <c r="B102" s="20"/>
      <c r="C102" s="2" t="s">
        <v>41</v>
      </c>
      <c r="D102" s="48" t="s">
        <v>50</v>
      </c>
      <c r="E102" s="23" t="s">
        <v>29</v>
      </c>
      <c r="F102" s="23" t="s">
        <v>44</v>
      </c>
      <c r="G102" s="50" t="n">
        <v>9900010910</v>
      </c>
      <c r="H102" s="23" t="s">
        <v>42</v>
      </c>
      <c r="I102" s="7" t="n">
        <f aca="false">SUM(L102:AA102)</f>
        <v>951882</v>
      </c>
      <c r="J102" s="7" t="n">
        <v>286336.06</v>
      </c>
      <c r="K102" s="7" t="n">
        <f aca="false">I102-J102</f>
        <v>665545.94</v>
      </c>
      <c r="L102" s="7" t="n">
        <v>867900</v>
      </c>
      <c r="M102" s="7" t="n">
        <v>132100</v>
      </c>
      <c r="N102" s="7" t="n">
        <v>0</v>
      </c>
      <c r="O102" s="7" t="n">
        <v>0</v>
      </c>
      <c r="P102" s="7" t="n">
        <v>0</v>
      </c>
      <c r="Q102" s="7" t="n">
        <v>0</v>
      </c>
      <c r="R102" s="7" t="n">
        <v>-48118</v>
      </c>
      <c r="S102" s="7" t="n">
        <v>0</v>
      </c>
      <c r="T102" s="7" t="n">
        <v>0</v>
      </c>
      <c r="U102" s="7" t="n">
        <v>0</v>
      </c>
      <c r="V102" s="7" t="n">
        <v>0</v>
      </c>
      <c r="W102" s="7" t="n">
        <v>0</v>
      </c>
      <c r="Z102" s="7" t="n">
        <v>0</v>
      </c>
      <c r="AA102" s="7" t="n">
        <v>0</v>
      </c>
    </row>
    <row r="103" customFormat="false" ht="31.35" hidden="false" customHeight="true" outlineLevel="0" collapsed="false">
      <c r="B103" s="20"/>
      <c r="C103" s="2" t="s">
        <v>85</v>
      </c>
      <c r="D103" s="48" t="s">
        <v>50</v>
      </c>
      <c r="E103" s="23" t="s">
        <v>29</v>
      </c>
      <c r="F103" s="23" t="s">
        <v>44</v>
      </c>
      <c r="G103" s="50" t="n">
        <v>9900011020</v>
      </c>
      <c r="H103" s="23"/>
      <c r="I103" s="7" t="n">
        <f aca="false">SUM(L103:AA103)</f>
        <v>461100.68</v>
      </c>
      <c r="J103" s="7" t="n">
        <f aca="false">J104</f>
        <v>415000</v>
      </c>
      <c r="K103" s="7" t="n">
        <f aca="false">I103-J103</f>
        <v>46100.68</v>
      </c>
      <c r="Q103" s="7" t="n">
        <f aca="false">Q104</f>
        <v>461100.68</v>
      </c>
      <c r="R103" s="7" t="n">
        <f aca="false">R104</f>
        <v>0</v>
      </c>
      <c r="S103" s="7" t="n">
        <f aca="false">S104</f>
        <v>0</v>
      </c>
      <c r="T103" s="7" t="n">
        <f aca="false">T104</f>
        <v>0</v>
      </c>
      <c r="U103" s="7" t="n">
        <f aca="false">U104</f>
        <v>0</v>
      </c>
      <c r="V103" s="7" t="n">
        <f aca="false">V104</f>
        <v>0</v>
      </c>
      <c r="W103" s="7" t="n">
        <f aca="false">W104</f>
        <v>0</v>
      </c>
      <c r="X103" s="7" t="n">
        <f aca="false">X104</f>
        <v>0</v>
      </c>
      <c r="Y103" s="7" t="n">
        <f aca="false">Y104</f>
        <v>0</v>
      </c>
      <c r="AA103" s="7"/>
    </row>
    <row r="104" customFormat="false" ht="31.35" hidden="false" customHeight="true" outlineLevel="0" collapsed="false">
      <c r="B104" s="20"/>
      <c r="C104" s="2" t="s">
        <v>46</v>
      </c>
      <c r="D104" s="48" t="s">
        <v>50</v>
      </c>
      <c r="E104" s="23" t="s">
        <v>29</v>
      </c>
      <c r="F104" s="23" t="s">
        <v>44</v>
      </c>
      <c r="G104" s="50" t="n">
        <v>9900011020</v>
      </c>
      <c r="H104" s="23" t="s">
        <v>47</v>
      </c>
      <c r="I104" s="7" t="n">
        <f aca="false">SUM(L104:AA104)</f>
        <v>461100.68</v>
      </c>
      <c r="J104" s="7" t="n">
        <v>415000</v>
      </c>
      <c r="K104" s="7" t="n">
        <f aca="false">I104-J104</f>
        <v>46100.68</v>
      </c>
      <c r="Q104" s="7" t="n">
        <v>461100.68</v>
      </c>
      <c r="R104" s="7" t="n">
        <v>0</v>
      </c>
      <c r="S104" s="7" t="n">
        <v>0</v>
      </c>
      <c r="T104" s="7" t="n">
        <v>0</v>
      </c>
      <c r="U104" s="7" t="n">
        <v>0</v>
      </c>
      <c r="V104" s="7" t="n">
        <v>0</v>
      </c>
      <c r="W104" s="7" t="n">
        <v>0</v>
      </c>
      <c r="X104" s="7" t="n">
        <v>0</v>
      </c>
      <c r="Y104" s="7" t="n">
        <v>0</v>
      </c>
      <c r="AA104" s="7"/>
    </row>
    <row r="105" customFormat="false" ht="140.8" hidden="false" customHeight="true" outlineLevel="0" collapsed="false">
      <c r="B105" s="20"/>
      <c r="C105" s="2" t="s">
        <v>86</v>
      </c>
      <c r="D105" s="48" t="s">
        <v>50</v>
      </c>
      <c r="E105" s="23" t="s">
        <v>29</v>
      </c>
      <c r="F105" s="23" t="s">
        <v>44</v>
      </c>
      <c r="G105" s="50" t="n">
        <v>9900062590</v>
      </c>
      <c r="H105" s="23"/>
      <c r="I105" s="7" t="n">
        <f aca="false">SUM(L105:AA105)</f>
        <v>3195000</v>
      </c>
      <c r="J105" s="7" t="n">
        <f aca="false">J106</f>
        <v>3195000</v>
      </c>
      <c r="K105" s="7" t="n">
        <f aca="false">I105-J105</f>
        <v>0</v>
      </c>
      <c r="S105" s="7" t="n">
        <f aca="false">S106</f>
        <v>439200</v>
      </c>
      <c r="T105" s="7" t="n">
        <f aca="false">T106</f>
        <v>0</v>
      </c>
      <c r="U105" s="7" t="n">
        <f aca="false">U106</f>
        <v>1193400</v>
      </c>
      <c r="V105" s="7" t="n">
        <f aca="false">V106</f>
        <v>0</v>
      </c>
      <c r="W105" s="7" t="n">
        <f aca="false">W106</f>
        <v>0</v>
      </c>
      <c r="X105" s="7" t="n">
        <f aca="false">X106</f>
        <v>806400</v>
      </c>
      <c r="Y105" s="7" t="n">
        <f aca="false">Y106</f>
        <v>1350000</v>
      </c>
      <c r="Z105" s="7" t="n">
        <f aca="false">Z106</f>
        <v>-594000</v>
      </c>
      <c r="AA105" s="7"/>
    </row>
    <row r="106" customFormat="false" ht="31.35" hidden="false" customHeight="true" outlineLevel="0" collapsed="false">
      <c r="B106" s="20"/>
      <c r="C106" s="2" t="s">
        <v>46</v>
      </c>
      <c r="D106" s="48" t="s">
        <v>50</v>
      </c>
      <c r="E106" s="23" t="s">
        <v>29</v>
      </c>
      <c r="F106" s="23" t="s">
        <v>44</v>
      </c>
      <c r="G106" s="50" t="n">
        <v>9900062590</v>
      </c>
      <c r="H106" s="23" t="s">
        <v>47</v>
      </c>
      <c r="I106" s="7" t="n">
        <f aca="false">SUM(L106:AA106)</f>
        <v>3195000</v>
      </c>
      <c r="J106" s="7" t="n">
        <v>3195000</v>
      </c>
      <c r="K106" s="7" t="n">
        <f aca="false">I106-J106</f>
        <v>0</v>
      </c>
      <c r="S106" s="7" t="n">
        <v>439200</v>
      </c>
      <c r="U106" s="7" t="n">
        <v>1193400</v>
      </c>
      <c r="V106" s="7" t="n">
        <v>0</v>
      </c>
      <c r="W106" s="7" t="n">
        <v>0</v>
      </c>
      <c r="X106" s="7" t="n">
        <v>806400</v>
      </c>
      <c r="Y106" s="7" t="n">
        <f aca="false">756000+594000</f>
        <v>1350000</v>
      </c>
      <c r="Z106" s="7" t="n">
        <v>-594000</v>
      </c>
      <c r="AA106" s="7"/>
    </row>
    <row r="107" customFormat="false" ht="109.75" hidden="false" customHeight="true" outlineLevel="0" collapsed="false">
      <c r="B107" s="20"/>
      <c r="C107" s="2" t="s">
        <v>87</v>
      </c>
      <c r="D107" s="48" t="s">
        <v>50</v>
      </c>
      <c r="E107" s="23" t="s">
        <v>29</v>
      </c>
      <c r="F107" s="23" t="s">
        <v>44</v>
      </c>
      <c r="G107" s="50" t="n">
        <v>9900063690</v>
      </c>
      <c r="H107" s="23"/>
      <c r="I107" s="7" t="n">
        <f aca="false">SUM(L107:AA107)</f>
        <v>594000</v>
      </c>
      <c r="J107" s="7" t="n">
        <f aca="false">J108</f>
        <v>594000</v>
      </c>
      <c r="K107" s="7" t="n">
        <f aca="false">I107-J107</f>
        <v>0</v>
      </c>
      <c r="Z107" s="7" t="n">
        <f aca="false">Z108</f>
        <v>594000</v>
      </c>
      <c r="AA107" s="7"/>
    </row>
    <row r="108" customFormat="false" ht="31.35" hidden="false" customHeight="true" outlineLevel="0" collapsed="false">
      <c r="B108" s="20"/>
      <c r="C108" s="2" t="s">
        <v>46</v>
      </c>
      <c r="D108" s="48" t="s">
        <v>50</v>
      </c>
      <c r="E108" s="23" t="s">
        <v>29</v>
      </c>
      <c r="F108" s="23" t="s">
        <v>44</v>
      </c>
      <c r="G108" s="50" t="n">
        <v>9900063690</v>
      </c>
      <c r="H108" s="23" t="s">
        <v>47</v>
      </c>
      <c r="I108" s="7" t="n">
        <f aca="false">SUM(L108:AA108)</f>
        <v>594000</v>
      </c>
      <c r="J108" s="7" t="n">
        <v>594000</v>
      </c>
      <c r="K108" s="7" t="n">
        <f aca="false">I108-J108</f>
        <v>0</v>
      </c>
      <c r="Z108" s="7" t="n">
        <v>594000</v>
      </c>
      <c r="AA108" s="7"/>
    </row>
    <row r="109" customFormat="false" ht="31.35" hidden="false" customHeight="true" outlineLevel="0" collapsed="false">
      <c r="B109" s="20"/>
      <c r="C109" s="2" t="s">
        <v>88</v>
      </c>
      <c r="D109" s="48" t="s">
        <v>50</v>
      </c>
      <c r="E109" s="23" t="s">
        <v>32</v>
      </c>
      <c r="F109" s="23" t="s">
        <v>30</v>
      </c>
      <c r="G109" s="50"/>
      <c r="H109" s="23"/>
      <c r="I109" s="7" t="n">
        <f aca="false">SUM(L109:AA109)</f>
        <v>42068828.69</v>
      </c>
      <c r="J109" s="7" t="n">
        <f aca="false">J110+J128+J143</f>
        <v>25821624.6</v>
      </c>
      <c r="K109" s="7" t="n">
        <f aca="false">I109-J109</f>
        <v>16247204.09</v>
      </c>
      <c r="L109" s="7" t="n">
        <f aca="false">L110+L143+L128</f>
        <v>31893750</v>
      </c>
      <c r="M109" s="7" t="n">
        <f aca="false">M110+M143+M128</f>
        <v>7530350</v>
      </c>
      <c r="N109" s="7" t="n">
        <f aca="false">N110+N143+N128</f>
        <v>-57900</v>
      </c>
      <c r="O109" s="7" t="n">
        <f aca="false">O110+O143+O128</f>
        <v>0</v>
      </c>
      <c r="P109" s="7" t="n">
        <f aca="false">P110+P143+P128</f>
        <v>0</v>
      </c>
      <c r="Q109" s="7" t="n">
        <f aca="false">Q110+Q143+Q128</f>
        <v>0</v>
      </c>
      <c r="R109" s="7" t="n">
        <f aca="false">R110+R143+R128</f>
        <v>0</v>
      </c>
      <c r="S109" s="7" t="n">
        <f aca="false">S110+S143+S128</f>
        <v>0</v>
      </c>
      <c r="T109" s="7" t="n">
        <f aca="false">T110+T143+T128</f>
        <v>7000</v>
      </c>
      <c r="U109" s="7" t="n">
        <f aca="false">U110+U143+U128</f>
        <v>350000</v>
      </c>
      <c r="V109" s="7" t="n">
        <f aca="false">V110+V143+V128</f>
        <v>0</v>
      </c>
      <c r="W109" s="7" t="n">
        <f aca="false">W110+W143+W128</f>
        <v>0</v>
      </c>
      <c r="X109" s="7" t="n">
        <f aca="false">X110+X143+X128</f>
        <v>61933.69</v>
      </c>
      <c r="Y109" s="7" t="n">
        <f aca="false">Y110+Y143+Y128</f>
        <v>0</v>
      </c>
      <c r="Z109" s="7" t="n">
        <f aca="false">Z110+Z143+Z128</f>
        <v>2283695</v>
      </c>
      <c r="AA109" s="7" t="n">
        <f aca="false">AA110+AA143+AA128</f>
        <v>0</v>
      </c>
    </row>
    <row r="110" customFormat="false" ht="17.65" hidden="false" customHeight="true" outlineLevel="0" collapsed="false">
      <c r="B110" s="20"/>
      <c r="C110" s="2" t="s">
        <v>89</v>
      </c>
      <c r="D110" s="48" t="s">
        <v>50</v>
      </c>
      <c r="E110" s="23" t="s">
        <v>32</v>
      </c>
      <c r="F110" s="23" t="s">
        <v>90</v>
      </c>
      <c r="G110" s="50"/>
      <c r="H110" s="23"/>
      <c r="I110" s="7" t="n">
        <f aca="false">SUM(L110:AA110)</f>
        <v>34798383.69</v>
      </c>
      <c r="J110" s="7" t="n">
        <f aca="false">J111+J118</f>
        <v>23767377.89</v>
      </c>
      <c r="K110" s="7" t="n">
        <f aca="false">I110-J110</f>
        <v>11031005.8</v>
      </c>
      <c r="L110" s="7" t="n">
        <f aca="false">L111+L118</f>
        <v>16475350</v>
      </c>
      <c r="M110" s="7" t="n">
        <f aca="false">M111+M118</f>
        <v>17940750</v>
      </c>
      <c r="N110" s="7" t="n">
        <f aca="false">N111+N118</f>
        <v>-57900</v>
      </c>
      <c r="O110" s="7" t="n">
        <f aca="false">O111+O118</f>
        <v>0</v>
      </c>
      <c r="P110" s="7" t="n">
        <f aca="false">P111+P118</f>
        <v>0</v>
      </c>
      <c r="Q110" s="7" t="n">
        <f aca="false">Q111+Q118</f>
        <v>0</v>
      </c>
      <c r="R110" s="7" t="n">
        <f aca="false">R111+R118</f>
        <v>0</v>
      </c>
      <c r="S110" s="7" t="n">
        <f aca="false">S111+S118</f>
        <v>0</v>
      </c>
      <c r="T110" s="7" t="n">
        <f aca="false">T111+T118</f>
        <v>7000</v>
      </c>
      <c r="U110" s="7" t="n">
        <f aca="false">U111+U118</f>
        <v>0</v>
      </c>
      <c r="V110" s="7" t="n">
        <f aca="false">V111+V118</f>
        <v>0</v>
      </c>
      <c r="W110" s="7" t="n">
        <f aca="false">W111+W118</f>
        <v>0</v>
      </c>
      <c r="X110" s="7" t="n">
        <f aca="false">X111+X118</f>
        <v>231583.69</v>
      </c>
      <c r="Y110" s="7" t="n">
        <f aca="false">Y111+Y118</f>
        <v>0</v>
      </c>
      <c r="Z110" s="7" t="n">
        <f aca="false">Z111+Z118</f>
        <v>201600</v>
      </c>
      <c r="AA110" s="7" t="n">
        <f aca="false">AA111+AA118</f>
        <v>0</v>
      </c>
    </row>
    <row r="111" customFormat="false" ht="17.65" hidden="false" customHeight="true" outlineLevel="0" collapsed="false">
      <c r="B111" s="20"/>
      <c r="C111" s="2" t="s">
        <v>75</v>
      </c>
      <c r="D111" s="48" t="s">
        <v>50</v>
      </c>
      <c r="E111" s="23" t="s">
        <v>32</v>
      </c>
      <c r="F111" s="23" t="s">
        <v>90</v>
      </c>
      <c r="G111" s="50" t="n">
        <v>5200000000</v>
      </c>
      <c r="H111" s="23"/>
      <c r="I111" s="7" t="n">
        <f aca="false">SUM(L111:AA111)</f>
        <v>34798183.69</v>
      </c>
      <c r="J111" s="7" t="n">
        <f aca="false">J112</f>
        <v>23767377.89</v>
      </c>
      <c r="K111" s="7" t="n">
        <f aca="false">I111-J111</f>
        <v>11030805.8</v>
      </c>
      <c r="L111" s="7" t="n">
        <f aca="false">L112</f>
        <v>10469000</v>
      </c>
      <c r="M111" s="7" t="n">
        <f aca="false">M112</f>
        <v>23889000</v>
      </c>
      <c r="N111" s="7" t="n">
        <f aca="false">N112</f>
        <v>0</v>
      </c>
      <c r="O111" s="7" t="n">
        <f aca="false">O112</f>
        <v>0</v>
      </c>
      <c r="P111" s="7" t="n">
        <f aca="false">P112</f>
        <v>0</v>
      </c>
      <c r="Q111" s="7" t="n">
        <f aca="false">Q112</f>
        <v>0</v>
      </c>
      <c r="R111" s="7" t="n">
        <f aca="false">R112</f>
        <v>0</v>
      </c>
      <c r="S111" s="7" t="n">
        <f aca="false">S112</f>
        <v>0</v>
      </c>
      <c r="T111" s="7" t="n">
        <f aca="false">T112</f>
        <v>7000</v>
      </c>
      <c r="U111" s="7" t="n">
        <f aca="false">U112</f>
        <v>0</v>
      </c>
      <c r="V111" s="7" t="n">
        <f aca="false">V112</f>
        <v>0</v>
      </c>
      <c r="W111" s="7" t="n">
        <f aca="false">W112</f>
        <v>0</v>
      </c>
      <c r="X111" s="7" t="n">
        <f aca="false">X112</f>
        <v>231583.69</v>
      </c>
      <c r="Y111" s="7" t="n">
        <f aca="false">Y112</f>
        <v>0</v>
      </c>
      <c r="Z111" s="7" t="n">
        <f aca="false">Z112</f>
        <v>201600</v>
      </c>
      <c r="AA111" s="7" t="n">
        <f aca="false">AA112</f>
        <v>0</v>
      </c>
    </row>
    <row r="112" customFormat="false" ht="17.65" hidden="false" customHeight="true" outlineLevel="0" collapsed="false">
      <c r="B112" s="20"/>
      <c r="C112" s="53" t="s">
        <v>91</v>
      </c>
      <c r="D112" s="48" t="s">
        <v>50</v>
      </c>
      <c r="E112" s="23" t="s">
        <v>32</v>
      </c>
      <c r="F112" s="23" t="s">
        <v>90</v>
      </c>
      <c r="G112" s="50" t="n">
        <v>5240000000</v>
      </c>
      <c r="H112" s="23"/>
      <c r="I112" s="7" t="n">
        <f aca="false">SUM(L112:AA112)</f>
        <v>34798183.69</v>
      </c>
      <c r="J112" s="7" t="n">
        <f aca="false">J113</f>
        <v>23767377.89</v>
      </c>
      <c r="K112" s="7" t="n">
        <f aca="false">I112-J112</f>
        <v>11030805.8</v>
      </c>
      <c r="L112" s="7" t="n">
        <f aca="false">L113</f>
        <v>10469000</v>
      </c>
      <c r="M112" s="7" t="n">
        <f aca="false">M113</f>
        <v>23889000</v>
      </c>
      <c r="N112" s="7" t="n">
        <f aca="false">N113</f>
        <v>0</v>
      </c>
      <c r="O112" s="7" t="n">
        <f aca="false">O113</f>
        <v>0</v>
      </c>
      <c r="P112" s="7" t="n">
        <f aca="false">P113</f>
        <v>0</v>
      </c>
      <c r="Q112" s="7" t="n">
        <f aca="false">Q113</f>
        <v>0</v>
      </c>
      <c r="R112" s="7" t="n">
        <f aca="false">R113</f>
        <v>0</v>
      </c>
      <c r="S112" s="7" t="n">
        <f aca="false">S113</f>
        <v>0</v>
      </c>
      <c r="T112" s="7" t="n">
        <f aca="false">T113</f>
        <v>7000</v>
      </c>
      <c r="U112" s="7" t="n">
        <f aca="false">U113</f>
        <v>0</v>
      </c>
      <c r="V112" s="7" t="n">
        <f aca="false">V113</f>
        <v>0</v>
      </c>
      <c r="W112" s="7" t="n">
        <f aca="false">W113</f>
        <v>0</v>
      </c>
      <c r="X112" s="7" t="n">
        <f aca="false">X113</f>
        <v>231583.69</v>
      </c>
      <c r="Y112" s="7" t="n">
        <f aca="false">Y113</f>
        <v>0</v>
      </c>
      <c r="Z112" s="7" t="n">
        <f aca="false">Z113</f>
        <v>201600</v>
      </c>
      <c r="AA112" s="7" t="n">
        <f aca="false">AA113</f>
        <v>0</v>
      </c>
    </row>
    <row r="113" customFormat="false" ht="31.35" hidden="false" customHeight="true" outlineLevel="0" collapsed="false">
      <c r="B113" s="20"/>
      <c r="C113" s="53" t="s">
        <v>77</v>
      </c>
      <c r="D113" s="48" t="s">
        <v>50</v>
      </c>
      <c r="E113" s="23" t="s">
        <v>32</v>
      </c>
      <c r="F113" s="23" t="s">
        <v>90</v>
      </c>
      <c r="G113" s="50" t="n">
        <v>5240000590</v>
      </c>
      <c r="H113" s="23"/>
      <c r="I113" s="7" t="n">
        <f aca="false">SUM(L113:AA113)</f>
        <v>34798183.69</v>
      </c>
      <c r="J113" s="7" t="n">
        <f aca="false">J114+J115+J117+J116</f>
        <v>23767377.89</v>
      </c>
      <c r="K113" s="7" t="n">
        <f aca="false">I113-J113</f>
        <v>11030805.8</v>
      </c>
      <c r="L113" s="7" t="n">
        <f aca="false">L114+L115+L117</f>
        <v>10469000</v>
      </c>
      <c r="M113" s="7" t="n">
        <f aca="false">M114+M115+M117+M116</f>
        <v>23889000</v>
      </c>
      <c r="N113" s="7" t="n">
        <f aca="false">N114+N115+N117+N116</f>
        <v>0</v>
      </c>
      <c r="O113" s="7" t="n">
        <f aca="false">O114+O115+O117+O116</f>
        <v>0</v>
      </c>
      <c r="P113" s="7" t="n">
        <f aca="false">P114+P115+P117+P116</f>
        <v>0</v>
      </c>
      <c r="Q113" s="7" t="n">
        <f aca="false">Q114+Q115+Q117+Q116</f>
        <v>0</v>
      </c>
      <c r="R113" s="7" t="n">
        <f aca="false">R114+R115+R117+R116</f>
        <v>0</v>
      </c>
      <c r="S113" s="7" t="n">
        <f aca="false">S114+S115+S117+S116</f>
        <v>0</v>
      </c>
      <c r="T113" s="7" t="n">
        <f aca="false">T114+T115+T117+T116</f>
        <v>7000</v>
      </c>
      <c r="U113" s="7" t="n">
        <f aca="false">U114+U115+U117+U116</f>
        <v>0</v>
      </c>
      <c r="V113" s="7" t="n">
        <f aca="false">V114+V115+V117+V116</f>
        <v>0</v>
      </c>
      <c r="W113" s="7" t="n">
        <f aca="false">W114+W115+W117+W116</f>
        <v>0</v>
      </c>
      <c r="X113" s="7" t="n">
        <f aca="false">X114+X115+X117+X116</f>
        <v>231583.69</v>
      </c>
      <c r="Y113" s="7" t="n">
        <f aca="false">Y114+Y115+Y117+Y116</f>
        <v>0</v>
      </c>
      <c r="Z113" s="7" t="n">
        <f aca="false">Z114+Z115+Z117</f>
        <v>201600</v>
      </c>
      <c r="AA113" s="7" t="n">
        <f aca="false">AA114+AA115+AA117</f>
        <v>0</v>
      </c>
    </row>
    <row r="114" customFormat="false" ht="62.45" hidden="false" customHeight="true" outlineLevel="0" collapsed="false">
      <c r="B114" s="20"/>
      <c r="C114" s="2" t="s">
        <v>36</v>
      </c>
      <c r="D114" s="48" t="s">
        <v>50</v>
      </c>
      <c r="E114" s="23" t="s">
        <v>32</v>
      </c>
      <c r="F114" s="23" t="s">
        <v>90</v>
      </c>
      <c r="G114" s="50" t="n">
        <v>5240000590</v>
      </c>
      <c r="H114" s="23" t="s">
        <v>38</v>
      </c>
      <c r="I114" s="7" t="n">
        <f aca="false">SUM(L114:AA114)</f>
        <v>20345400</v>
      </c>
      <c r="J114" s="7" t="n">
        <v>13690395.89</v>
      </c>
      <c r="K114" s="7" t="n">
        <f aca="false">I114-J114</f>
        <v>6655004.11</v>
      </c>
      <c r="L114" s="7" t="n">
        <v>7264800</v>
      </c>
      <c r="M114" s="7" t="n">
        <v>12879000</v>
      </c>
      <c r="N114" s="7" t="n">
        <v>0</v>
      </c>
      <c r="O114" s="7" t="n">
        <v>0</v>
      </c>
      <c r="P114" s="7" t="n">
        <v>0</v>
      </c>
      <c r="Q114" s="7" t="n">
        <v>0</v>
      </c>
      <c r="R114" s="7" t="n">
        <v>0</v>
      </c>
      <c r="S114" s="7" t="n">
        <v>0</v>
      </c>
      <c r="T114" s="7" t="n">
        <v>0</v>
      </c>
      <c r="U114" s="7" t="n">
        <v>0</v>
      </c>
      <c r="V114" s="7" t="n">
        <v>0</v>
      </c>
      <c r="W114" s="7" t="n">
        <v>0</v>
      </c>
      <c r="X114" s="7" t="n">
        <v>0</v>
      </c>
      <c r="Y114" s="7" t="n">
        <v>0</v>
      </c>
      <c r="Z114" s="7" t="n">
        <v>201600</v>
      </c>
      <c r="AA114" s="7" t="n">
        <v>0</v>
      </c>
    </row>
    <row r="115" customFormat="false" ht="31.35" hidden="false" customHeight="true" outlineLevel="0" collapsed="false">
      <c r="B115" s="20"/>
      <c r="C115" s="2" t="s">
        <v>46</v>
      </c>
      <c r="D115" s="48" t="s">
        <v>50</v>
      </c>
      <c r="E115" s="23" t="s">
        <v>32</v>
      </c>
      <c r="F115" s="23" t="s">
        <v>90</v>
      </c>
      <c r="G115" s="50" t="n">
        <v>5240000590</v>
      </c>
      <c r="H115" s="23" t="s">
        <v>47</v>
      </c>
      <c r="I115" s="7" t="n">
        <f aca="false">SUM(L115:AA115)</f>
        <v>2409783.69</v>
      </c>
      <c r="J115" s="7" t="n">
        <v>1056722</v>
      </c>
      <c r="K115" s="7" t="n">
        <f aca="false">I115-J115</f>
        <v>1353061.69</v>
      </c>
      <c r="L115" s="7" t="n">
        <v>3188600</v>
      </c>
      <c r="M115" s="7" t="n">
        <v>-1010400</v>
      </c>
      <c r="N115" s="7" t="n">
        <v>0</v>
      </c>
      <c r="O115" s="7" t="n">
        <v>0</v>
      </c>
      <c r="P115" s="7" t="n">
        <v>0</v>
      </c>
      <c r="Q115" s="7" t="n">
        <v>0</v>
      </c>
      <c r="R115" s="7" t="n">
        <v>0</v>
      </c>
      <c r="S115" s="7" t="n">
        <v>0</v>
      </c>
      <c r="T115" s="7" t="n">
        <v>0</v>
      </c>
      <c r="U115" s="7" t="n">
        <v>0</v>
      </c>
      <c r="V115" s="7" t="n">
        <v>0</v>
      </c>
      <c r="W115" s="7" t="n">
        <v>0</v>
      </c>
      <c r="X115" s="7" t="n">
        <v>231583.69</v>
      </c>
      <c r="Y115" s="7" t="n">
        <v>0</v>
      </c>
      <c r="Z115" s="7" t="n">
        <v>0</v>
      </c>
      <c r="AA115" s="7" t="n">
        <v>0</v>
      </c>
    </row>
    <row r="116" customFormat="false" ht="17.65" hidden="false" customHeight="true" outlineLevel="0" collapsed="false">
      <c r="B116" s="20"/>
      <c r="C116" s="2" t="s">
        <v>92</v>
      </c>
      <c r="D116" s="48" t="s">
        <v>50</v>
      </c>
      <c r="E116" s="23" t="s">
        <v>32</v>
      </c>
      <c r="F116" s="23" t="s">
        <v>90</v>
      </c>
      <c r="G116" s="50" t="n">
        <v>5240000590</v>
      </c>
      <c r="H116" s="23" t="s">
        <v>93</v>
      </c>
      <c r="I116" s="7" t="n">
        <f aca="false">SUM(L116:AA116)</f>
        <v>12000000</v>
      </c>
      <c r="J116" s="7" t="n">
        <v>9000000</v>
      </c>
      <c r="K116" s="7" t="n">
        <f aca="false">I116-J116</f>
        <v>3000000</v>
      </c>
      <c r="M116" s="7" t="n">
        <v>12000000</v>
      </c>
      <c r="N116" s="7" t="n">
        <v>0</v>
      </c>
      <c r="O116" s="7" t="n">
        <v>0</v>
      </c>
      <c r="P116" s="7" t="n">
        <v>0</v>
      </c>
      <c r="Q116" s="7" t="n">
        <v>0</v>
      </c>
      <c r="R116" s="7" t="n">
        <v>0</v>
      </c>
      <c r="S116" s="7" t="n">
        <v>0</v>
      </c>
      <c r="T116" s="7" t="n">
        <v>0</v>
      </c>
      <c r="U116" s="7" t="n">
        <v>0</v>
      </c>
      <c r="V116" s="7" t="n">
        <v>0</v>
      </c>
      <c r="W116" s="7" t="n">
        <v>0</v>
      </c>
      <c r="X116" s="7" t="n">
        <v>0</v>
      </c>
      <c r="Y116" s="7" t="n">
        <v>0</v>
      </c>
      <c r="AA116" s="7"/>
    </row>
    <row r="117" customFormat="false" ht="17.65" hidden="false" customHeight="true" outlineLevel="0" collapsed="false">
      <c r="B117" s="20"/>
      <c r="C117" s="2" t="s">
        <v>41</v>
      </c>
      <c r="D117" s="48" t="s">
        <v>50</v>
      </c>
      <c r="E117" s="23" t="s">
        <v>32</v>
      </c>
      <c r="F117" s="23" t="s">
        <v>90</v>
      </c>
      <c r="G117" s="50" t="n">
        <v>5240000590</v>
      </c>
      <c r="H117" s="23" t="s">
        <v>42</v>
      </c>
      <c r="I117" s="7" t="n">
        <f aca="false">SUM(L117:AA117)</f>
        <v>43000</v>
      </c>
      <c r="J117" s="7" t="n">
        <v>20260</v>
      </c>
      <c r="K117" s="7" t="n">
        <f aca="false">I117-J117</f>
        <v>22740</v>
      </c>
      <c r="L117" s="7" t="n">
        <v>15600</v>
      </c>
      <c r="M117" s="7" t="n">
        <v>20400</v>
      </c>
      <c r="N117" s="7" t="n">
        <v>0</v>
      </c>
      <c r="O117" s="7" t="n">
        <v>0</v>
      </c>
      <c r="P117" s="7" t="n">
        <v>0</v>
      </c>
      <c r="Q117" s="7" t="n">
        <v>0</v>
      </c>
      <c r="R117" s="7" t="n">
        <v>0</v>
      </c>
      <c r="S117" s="7" t="n">
        <v>0</v>
      </c>
      <c r="T117" s="7" t="n">
        <v>7000</v>
      </c>
      <c r="U117" s="7" t="n">
        <v>0</v>
      </c>
      <c r="V117" s="7" t="n">
        <v>0</v>
      </c>
      <c r="W117" s="7" t="n">
        <v>0</v>
      </c>
      <c r="X117" s="7" t="n">
        <v>0</v>
      </c>
      <c r="Y117" s="7" t="n">
        <v>0</v>
      </c>
      <c r="Z117" s="7" t="n">
        <v>0</v>
      </c>
      <c r="AA117" s="7" t="n">
        <v>0</v>
      </c>
    </row>
    <row r="118" customFormat="false" ht="31.35" hidden="false" customHeight="true" outlineLevel="0" collapsed="false">
      <c r="B118" s="20"/>
      <c r="C118" s="2" t="s">
        <v>33</v>
      </c>
      <c r="D118" s="48" t="s">
        <v>50</v>
      </c>
      <c r="E118" s="23" t="s">
        <v>32</v>
      </c>
      <c r="F118" s="23" t="s">
        <v>90</v>
      </c>
      <c r="G118" s="50" t="n">
        <v>9900000000</v>
      </c>
      <c r="H118" s="23"/>
      <c r="I118" s="7" t="n">
        <f aca="false">SUM(L118:AA118)</f>
        <v>200</v>
      </c>
      <c r="J118" s="7" t="n">
        <f aca="false">J121+J124</f>
        <v>0</v>
      </c>
      <c r="K118" s="7" t="n">
        <f aca="false">I118-J118</f>
        <v>200</v>
      </c>
      <c r="L118" s="7" t="n">
        <f aca="false">L121+L119</f>
        <v>6006350</v>
      </c>
      <c r="M118" s="7" t="n">
        <f aca="false">M121+M124+M119</f>
        <v>-5948250</v>
      </c>
      <c r="N118" s="7" t="n">
        <f aca="false">N121+N124+N119</f>
        <v>-57900</v>
      </c>
      <c r="O118" s="7" t="n">
        <f aca="false">O121+O124+O119</f>
        <v>0</v>
      </c>
      <c r="P118" s="7" t="n">
        <f aca="false">P121+P124+P119</f>
        <v>0</v>
      </c>
      <c r="Q118" s="7" t="n">
        <f aca="false">Q121+Q124+Q119</f>
        <v>0</v>
      </c>
      <c r="R118" s="7" t="n">
        <f aca="false">R121+R124+R119</f>
        <v>0</v>
      </c>
      <c r="S118" s="7" t="n">
        <f aca="false">S121+S124+S119</f>
        <v>0</v>
      </c>
      <c r="T118" s="7" t="n">
        <f aca="false">T121+T124+T119</f>
        <v>0</v>
      </c>
      <c r="U118" s="7" t="n">
        <f aca="false">U121+U124+U119</f>
        <v>0</v>
      </c>
      <c r="V118" s="7" t="n">
        <f aca="false">V121+V124+V119</f>
        <v>0</v>
      </c>
      <c r="W118" s="7" t="n">
        <f aca="false">W121+W124+W119</f>
        <v>0</v>
      </c>
      <c r="X118" s="7" t="n">
        <f aca="false">X121+X124+X119</f>
        <v>0</v>
      </c>
      <c r="Y118" s="7" t="n">
        <f aca="false">Y121+Y124+Y119</f>
        <v>0</v>
      </c>
      <c r="Z118" s="7" t="n">
        <f aca="false">Z121+Z124</f>
        <v>0</v>
      </c>
      <c r="AA118" s="7" t="n">
        <f aca="false">AA121+AA124</f>
        <v>0</v>
      </c>
    </row>
    <row r="119" customFormat="false" ht="17.65" hidden="true" customHeight="true" outlineLevel="0" collapsed="false">
      <c r="B119" s="20"/>
      <c r="C119" s="2" t="s">
        <v>84</v>
      </c>
      <c r="D119" s="48" t="s">
        <v>50</v>
      </c>
      <c r="E119" s="23" t="s">
        <v>32</v>
      </c>
      <c r="F119" s="23" t="s">
        <v>90</v>
      </c>
      <c r="G119" s="50" t="n">
        <v>9900010910</v>
      </c>
      <c r="H119" s="23"/>
      <c r="I119" s="7" t="n">
        <f aca="false">SUM(L119:AA119)</f>
        <v>0</v>
      </c>
      <c r="J119" s="7"/>
      <c r="K119" s="7" t="n">
        <f aca="false">I119-J119</f>
        <v>0</v>
      </c>
      <c r="L119" s="7" t="n">
        <f aca="false">L120</f>
        <v>5948250</v>
      </c>
      <c r="M119" s="7" t="n">
        <f aca="false">M120</f>
        <v>-5948250</v>
      </c>
      <c r="N119" s="7" t="n">
        <f aca="false">N120</f>
        <v>0</v>
      </c>
      <c r="O119" s="7" t="n">
        <f aca="false">O120</f>
        <v>0</v>
      </c>
      <c r="P119" s="7" t="n">
        <f aca="false">P120</f>
        <v>0</v>
      </c>
      <c r="Q119" s="7" t="n">
        <f aca="false">Q120</f>
        <v>0</v>
      </c>
      <c r="R119" s="7" t="n">
        <f aca="false">R120</f>
        <v>0</v>
      </c>
      <c r="S119" s="7" t="n">
        <f aca="false">S120</f>
        <v>0</v>
      </c>
      <c r="T119" s="7" t="n">
        <f aca="false">T120</f>
        <v>0</v>
      </c>
      <c r="U119" s="7" t="n">
        <f aca="false">U120</f>
        <v>0</v>
      </c>
      <c r="V119" s="7" t="n">
        <f aca="false">V120</f>
        <v>0</v>
      </c>
      <c r="W119" s="7" t="n">
        <f aca="false">W120</f>
        <v>0</v>
      </c>
      <c r="X119" s="7" t="n">
        <f aca="false">X120</f>
        <v>0</v>
      </c>
      <c r="Y119" s="7" t="n">
        <f aca="false">Y120</f>
        <v>0</v>
      </c>
      <c r="AA119" s="7"/>
    </row>
    <row r="120" customFormat="false" ht="17.65" hidden="true" customHeight="true" outlineLevel="0" collapsed="false">
      <c r="B120" s="20"/>
      <c r="C120" s="2" t="s">
        <v>41</v>
      </c>
      <c r="D120" s="48" t="s">
        <v>50</v>
      </c>
      <c r="E120" s="23" t="s">
        <v>32</v>
      </c>
      <c r="F120" s="23" t="s">
        <v>90</v>
      </c>
      <c r="G120" s="50" t="n">
        <v>9900010910</v>
      </c>
      <c r="H120" s="23" t="s">
        <v>42</v>
      </c>
      <c r="I120" s="7" t="n">
        <f aca="false">SUM(L120:AA120)</f>
        <v>0</v>
      </c>
      <c r="J120" s="7"/>
      <c r="K120" s="7" t="n">
        <f aca="false">I120-J120</f>
        <v>0</v>
      </c>
      <c r="L120" s="7" t="n">
        <v>5948250</v>
      </c>
      <c r="M120" s="7" t="n">
        <f aca="false">-5948250</f>
        <v>-5948250</v>
      </c>
      <c r="N120" s="7" t="n">
        <v>0</v>
      </c>
      <c r="O120" s="7" t="n">
        <v>0</v>
      </c>
      <c r="P120" s="7" t="n">
        <v>0</v>
      </c>
      <c r="Q120" s="7" t="n">
        <v>0</v>
      </c>
      <c r="R120" s="7" t="n">
        <v>0</v>
      </c>
      <c r="S120" s="7" t="n">
        <v>0</v>
      </c>
      <c r="T120" s="7" t="n">
        <v>0</v>
      </c>
      <c r="U120" s="7" t="n">
        <v>0</v>
      </c>
      <c r="V120" s="7" t="n">
        <v>0</v>
      </c>
      <c r="W120" s="7" t="n">
        <v>0</v>
      </c>
      <c r="X120" s="7" t="n">
        <v>0</v>
      </c>
      <c r="Y120" s="7" t="n">
        <v>0</v>
      </c>
      <c r="AA120" s="7"/>
    </row>
    <row r="121" customFormat="false" ht="47.55" hidden="false" customHeight="true" outlineLevel="0" collapsed="false">
      <c r="B121" s="20"/>
      <c r="C121" s="2" t="s">
        <v>94</v>
      </c>
      <c r="D121" s="48" t="s">
        <v>50</v>
      </c>
      <c r="E121" s="23" t="s">
        <v>32</v>
      </c>
      <c r="F121" s="23" t="s">
        <v>90</v>
      </c>
      <c r="G121" s="50" t="n">
        <v>9900200000</v>
      </c>
      <c r="H121" s="23"/>
      <c r="I121" s="7" t="n">
        <f aca="false">SUM(L121:AA121)</f>
        <v>200</v>
      </c>
      <c r="J121" s="7" t="n">
        <f aca="false">J122+J124+J126</f>
        <v>0</v>
      </c>
      <c r="K121" s="7" t="n">
        <f aca="false">I121-J121</f>
        <v>200</v>
      </c>
      <c r="L121" s="7" t="n">
        <f aca="false">L122+L124+L126</f>
        <v>58100</v>
      </c>
      <c r="M121" s="7" t="n">
        <f aca="false">M122+M124+M126</f>
        <v>0</v>
      </c>
      <c r="N121" s="7" t="n">
        <f aca="false">N122+N124+N126</f>
        <v>-57900</v>
      </c>
      <c r="O121" s="7" t="n">
        <f aca="false">O122+O124+O126</f>
        <v>0</v>
      </c>
      <c r="P121" s="7" t="n">
        <f aca="false">P122+P124+P126</f>
        <v>0</v>
      </c>
      <c r="Q121" s="7" t="n">
        <f aca="false">Q122+Q124+Q126</f>
        <v>0</v>
      </c>
      <c r="R121" s="7" t="n">
        <f aca="false">R122+R124+R126</f>
        <v>0</v>
      </c>
      <c r="S121" s="7" t="n">
        <f aca="false">S122+S124+S126</f>
        <v>0</v>
      </c>
      <c r="T121" s="7" t="n">
        <f aca="false">T122+T124+T126</f>
        <v>0</v>
      </c>
      <c r="U121" s="7" t="n">
        <f aca="false">U122+U124+U126</f>
        <v>0</v>
      </c>
      <c r="V121" s="7" t="n">
        <f aca="false">V122+V124+V126</f>
        <v>0</v>
      </c>
      <c r="W121" s="7" t="n">
        <f aca="false">W122+W124+W126</f>
        <v>0</v>
      </c>
      <c r="X121" s="7" t="n">
        <f aca="false">X122+X124+X126</f>
        <v>0</v>
      </c>
      <c r="Y121" s="7" t="n">
        <f aca="false">Y122+Y124+Y126</f>
        <v>0</v>
      </c>
      <c r="Z121" s="7" t="n">
        <f aca="false">Z122+Z124+Z126</f>
        <v>0</v>
      </c>
      <c r="AA121" s="7" t="n">
        <f aca="false">AA122+AA124+AA126</f>
        <v>0</v>
      </c>
    </row>
    <row r="122" customFormat="false" ht="47.55" hidden="false" customHeight="true" outlineLevel="0" collapsed="false">
      <c r="B122" s="20"/>
      <c r="C122" s="2" t="s">
        <v>94</v>
      </c>
      <c r="D122" s="48" t="s">
        <v>50</v>
      </c>
      <c r="E122" s="23" t="s">
        <v>32</v>
      </c>
      <c r="F122" s="23" t="s">
        <v>90</v>
      </c>
      <c r="G122" s="50" t="n">
        <v>9900210010</v>
      </c>
      <c r="H122" s="23"/>
      <c r="I122" s="7" t="n">
        <f aca="false">SUM(L122:AA122)</f>
        <v>100</v>
      </c>
      <c r="J122" s="7" t="n">
        <f aca="false">J123</f>
        <v>0</v>
      </c>
      <c r="K122" s="7" t="n">
        <f aca="false">I122-J122</f>
        <v>100</v>
      </c>
      <c r="L122" s="7" t="n">
        <f aca="false">L123</f>
        <v>100</v>
      </c>
      <c r="M122" s="7" t="n">
        <f aca="false">M123</f>
        <v>0</v>
      </c>
      <c r="N122" s="7" t="n">
        <f aca="false">N123</f>
        <v>0</v>
      </c>
      <c r="O122" s="7" t="n">
        <f aca="false">O123</f>
        <v>0</v>
      </c>
      <c r="P122" s="7" t="n">
        <f aca="false">P123</f>
        <v>0</v>
      </c>
      <c r="Q122" s="7" t="n">
        <f aca="false">Q123</f>
        <v>0</v>
      </c>
      <c r="R122" s="7" t="n">
        <f aca="false">R123</f>
        <v>0</v>
      </c>
      <c r="S122" s="7" t="n">
        <f aca="false">S123</f>
        <v>0</v>
      </c>
      <c r="T122" s="7" t="n">
        <f aca="false">T123</f>
        <v>0</v>
      </c>
      <c r="U122" s="7" t="n">
        <f aca="false">U123</f>
        <v>0</v>
      </c>
      <c r="V122" s="7" t="n">
        <f aca="false">V123</f>
        <v>0</v>
      </c>
      <c r="W122" s="7" t="n">
        <f aca="false">W123</f>
        <v>0</v>
      </c>
      <c r="X122" s="7" t="n">
        <f aca="false">X123</f>
        <v>0</v>
      </c>
      <c r="Y122" s="7" t="n">
        <f aca="false">Y123</f>
        <v>0</v>
      </c>
      <c r="Z122" s="7" t="n">
        <f aca="false">Z123</f>
        <v>0</v>
      </c>
      <c r="AA122" s="7" t="n">
        <f aca="false">AA123</f>
        <v>0</v>
      </c>
    </row>
    <row r="123" customFormat="false" ht="31.35" hidden="false" customHeight="true" outlineLevel="0" collapsed="false">
      <c r="B123" s="20"/>
      <c r="C123" s="2" t="s">
        <v>46</v>
      </c>
      <c r="D123" s="48" t="s">
        <v>50</v>
      </c>
      <c r="E123" s="23" t="s">
        <v>32</v>
      </c>
      <c r="F123" s="23" t="s">
        <v>90</v>
      </c>
      <c r="G123" s="50" t="n">
        <v>9900210010</v>
      </c>
      <c r="H123" s="23" t="s">
        <v>47</v>
      </c>
      <c r="I123" s="7" t="n">
        <f aca="false">SUM(L123:AA123)</f>
        <v>100</v>
      </c>
      <c r="J123" s="7" t="n">
        <v>0</v>
      </c>
      <c r="K123" s="7" t="n">
        <f aca="false">I123-J123</f>
        <v>100</v>
      </c>
      <c r="L123" s="7" t="n">
        <v>100</v>
      </c>
      <c r="M123" s="7" t="n">
        <v>0</v>
      </c>
      <c r="N123" s="7" t="n">
        <v>0</v>
      </c>
      <c r="O123" s="7" t="n">
        <v>0</v>
      </c>
      <c r="P123" s="7" t="n">
        <v>0</v>
      </c>
      <c r="Q123" s="7" t="n">
        <v>0</v>
      </c>
      <c r="R123" s="7" t="n">
        <v>0</v>
      </c>
      <c r="S123" s="7" t="n">
        <v>0</v>
      </c>
      <c r="T123" s="7" t="n">
        <v>0</v>
      </c>
      <c r="U123" s="7" t="n">
        <v>0</v>
      </c>
      <c r="V123" s="7" t="n">
        <v>0</v>
      </c>
      <c r="W123" s="7" t="n">
        <v>0</v>
      </c>
      <c r="X123" s="7" t="n">
        <v>0</v>
      </c>
      <c r="Y123" s="7" t="n">
        <v>0</v>
      </c>
      <c r="Z123" s="7" t="n">
        <v>0</v>
      </c>
      <c r="AA123" s="7" t="n">
        <v>0</v>
      </c>
    </row>
    <row r="124" customFormat="false" ht="31.35" hidden="false" customHeight="true" outlineLevel="0" collapsed="false">
      <c r="B124" s="20"/>
      <c r="C124" s="2" t="s">
        <v>95</v>
      </c>
      <c r="D124" s="48" t="s">
        <v>50</v>
      </c>
      <c r="E124" s="23" t="s">
        <v>32</v>
      </c>
      <c r="F124" s="23" t="s">
        <v>90</v>
      </c>
      <c r="G124" s="50" t="n">
        <v>9900210020</v>
      </c>
      <c r="H124" s="23"/>
      <c r="I124" s="7" t="n">
        <f aca="false">SUM(L124:AA124)</f>
        <v>100</v>
      </c>
      <c r="J124" s="7" t="n">
        <f aca="false">J125</f>
        <v>0</v>
      </c>
      <c r="K124" s="7" t="n">
        <f aca="false">I124-J124</f>
        <v>100</v>
      </c>
      <c r="L124" s="7" t="n">
        <f aca="false">L125</f>
        <v>100</v>
      </c>
      <c r="M124" s="7" t="n">
        <f aca="false">M125</f>
        <v>0</v>
      </c>
      <c r="N124" s="7" t="n">
        <f aca="false">N125</f>
        <v>0</v>
      </c>
      <c r="O124" s="7" t="n">
        <f aca="false">O125</f>
        <v>0</v>
      </c>
      <c r="P124" s="7" t="n">
        <f aca="false">P125</f>
        <v>0</v>
      </c>
      <c r="Q124" s="7" t="n">
        <f aca="false">Q125</f>
        <v>0</v>
      </c>
      <c r="R124" s="7" t="n">
        <f aca="false">R125</f>
        <v>0</v>
      </c>
      <c r="S124" s="7" t="n">
        <f aca="false">S125</f>
        <v>0</v>
      </c>
      <c r="T124" s="7" t="n">
        <f aca="false">T125</f>
        <v>0</v>
      </c>
      <c r="U124" s="7" t="n">
        <f aca="false">U125</f>
        <v>0</v>
      </c>
      <c r="V124" s="7" t="n">
        <f aca="false">V125</f>
        <v>0</v>
      </c>
      <c r="W124" s="7" t="n">
        <f aca="false">W125</f>
        <v>0</v>
      </c>
      <c r="X124" s="7" t="n">
        <f aca="false">X125</f>
        <v>0</v>
      </c>
      <c r="Y124" s="7" t="n">
        <f aca="false">Y125</f>
        <v>0</v>
      </c>
      <c r="Z124" s="7" t="n">
        <f aca="false">Z125</f>
        <v>0</v>
      </c>
      <c r="AA124" s="7" t="n">
        <f aca="false">AA125</f>
        <v>0</v>
      </c>
    </row>
    <row r="125" customFormat="false" ht="31.35" hidden="false" customHeight="true" outlineLevel="0" collapsed="false">
      <c r="B125" s="20"/>
      <c r="C125" s="2" t="s">
        <v>46</v>
      </c>
      <c r="D125" s="48" t="s">
        <v>50</v>
      </c>
      <c r="E125" s="23" t="s">
        <v>32</v>
      </c>
      <c r="F125" s="23" t="s">
        <v>90</v>
      </c>
      <c r="G125" s="50" t="n">
        <v>9900210020</v>
      </c>
      <c r="H125" s="23" t="s">
        <v>47</v>
      </c>
      <c r="I125" s="7" t="n">
        <f aca="false">SUM(L125:AA125)</f>
        <v>100</v>
      </c>
      <c r="J125" s="7" t="n">
        <v>0</v>
      </c>
      <c r="K125" s="7" t="n">
        <f aca="false">I125-J125</f>
        <v>100</v>
      </c>
      <c r="L125" s="7" t="n">
        <v>100</v>
      </c>
      <c r="M125" s="7" t="n">
        <v>0</v>
      </c>
      <c r="N125" s="7" t="n">
        <v>0</v>
      </c>
      <c r="O125" s="7" t="n">
        <v>0</v>
      </c>
      <c r="P125" s="7" t="n">
        <v>0</v>
      </c>
      <c r="Q125" s="7" t="n">
        <v>0</v>
      </c>
      <c r="R125" s="7" t="n">
        <v>0</v>
      </c>
      <c r="S125" s="7" t="n">
        <v>0</v>
      </c>
      <c r="T125" s="7" t="n">
        <v>0</v>
      </c>
      <c r="U125" s="7" t="n">
        <v>0</v>
      </c>
      <c r="V125" s="7" t="n">
        <v>0</v>
      </c>
      <c r="W125" s="7" t="n">
        <v>0</v>
      </c>
      <c r="X125" s="7" t="n">
        <v>0</v>
      </c>
      <c r="Y125" s="7" t="n">
        <v>0</v>
      </c>
      <c r="Z125" s="7" t="n">
        <v>0</v>
      </c>
      <c r="AA125" s="7" t="n">
        <v>0</v>
      </c>
    </row>
    <row r="126" customFormat="false" ht="31.35" hidden="true" customHeight="true" outlineLevel="0" collapsed="false">
      <c r="B126" s="20"/>
      <c r="C126" s="2" t="s">
        <v>96</v>
      </c>
      <c r="D126" s="48" t="s">
        <v>50</v>
      </c>
      <c r="E126" s="23" t="s">
        <v>32</v>
      </c>
      <c r="F126" s="23" t="s">
        <v>90</v>
      </c>
      <c r="G126" s="50" t="n">
        <v>9900210990</v>
      </c>
      <c r="H126" s="23"/>
      <c r="I126" s="7" t="n">
        <f aca="false">SUM(L126:AA126)</f>
        <v>0</v>
      </c>
      <c r="J126" s="7" t="n">
        <f aca="false">J127</f>
        <v>0</v>
      </c>
      <c r="K126" s="7" t="n">
        <f aca="false">I126-J126</f>
        <v>0</v>
      </c>
      <c r="L126" s="7" t="n">
        <f aca="false">L127</f>
        <v>57900</v>
      </c>
      <c r="M126" s="7" t="n">
        <f aca="false">M127</f>
        <v>0</v>
      </c>
      <c r="N126" s="7" t="n">
        <f aca="false">N127</f>
        <v>-57900</v>
      </c>
      <c r="O126" s="7" t="n">
        <f aca="false">O127</f>
        <v>0</v>
      </c>
      <c r="P126" s="7" t="n">
        <f aca="false">P127</f>
        <v>0</v>
      </c>
      <c r="Q126" s="7" t="n">
        <f aca="false">Q127</f>
        <v>0</v>
      </c>
      <c r="R126" s="7" t="n">
        <f aca="false">R127</f>
        <v>0</v>
      </c>
      <c r="S126" s="7" t="n">
        <f aca="false">S127</f>
        <v>0</v>
      </c>
      <c r="T126" s="7" t="n">
        <f aca="false">T127</f>
        <v>0</v>
      </c>
      <c r="U126" s="7" t="n">
        <f aca="false">U127</f>
        <v>0</v>
      </c>
      <c r="V126" s="7" t="n">
        <f aca="false">V127</f>
        <v>0</v>
      </c>
      <c r="W126" s="7" t="n">
        <f aca="false">W127</f>
        <v>0</v>
      </c>
      <c r="X126" s="7" t="n">
        <f aca="false">X127</f>
        <v>0</v>
      </c>
      <c r="Y126" s="7" t="n">
        <f aca="false">Y127</f>
        <v>0</v>
      </c>
      <c r="Z126" s="7" t="n">
        <f aca="false">Z127</f>
        <v>0</v>
      </c>
      <c r="AA126" s="7" t="n">
        <f aca="false">AA127</f>
        <v>0</v>
      </c>
    </row>
    <row r="127" customFormat="false" ht="31.35" hidden="true" customHeight="true" outlineLevel="0" collapsed="false">
      <c r="B127" s="20"/>
      <c r="C127" s="2" t="s">
        <v>46</v>
      </c>
      <c r="D127" s="48" t="s">
        <v>50</v>
      </c>
      <c r="E127" s="23" t="s">
        <v>32</v>
      </c>
      <c r="F127" s="23" t="s">
        <v>90</v>
      </c>
      <c r="G127" s="50" t="n">
        <v>9900210990</v>
      </c>
      <c r="H127" s="23" t="s">
        <v>47</v>
      </c>
      <c r="I127" s="7" t="n">
        <f aca="false">SUM(L127:AA127)</f>
        <v>0</v>
      </c>
      <c r="J127" s="7" t="n">
        <v>0</v>
      </c>
      <c r="K127" s="7" t="n">
        <f aca="false">I127-J127</f>
        <v>0</v>
      </c>
      <c r="L127" s="7" t="n">
        <v>57900</v>
      </c>
      <c r="M127" s="7" t="n">
        <v>0</v>
      </c>
      <c r="N127" s="7" t="n">
        <v>-57900</v>
      </c>
      <c r="O127" s="7" t="n">
        <v>0</v>
      </c>
      <c r="P127" s="7" t="n">
        <v>0</v>
      </c>
      <c r="Q127" s="7" t="n">
        <v>0</v>
      </c>
      <c r="R127" s="7" t="n">
        <v>0</v>
      </c>
      <c r="S127" s="7" t="n">
        <v>0</v>
      </c>
      <c r="T127" s="7" t="n">
        <v>0</v>
      </c>
      <c r="U127" s="7" t="n">
        <v>0</v>
      </c>
      <c r="V127" s="7" t="n">
        <v>0</v>
      </c>
      <c r="W127" s="7" t="n">
        <v>0</v>
      </c>
      <c r="X127" s="7" t="n">
        <v>0</v>
      </c>
      <c r="Y127" s="7" t="n">
        <v>0</v>
      </c>
      <c r="Z127" s="7" t="n">
        <v>0</v>
      </c>
      <c r="AA127" s="7" t="n">
        <v>0</v>
      </c>
    </row>
    <row r="128" customFormat="false" ht="31.35" hidden="false" customHeight="true" outlineLevel="0" collapsed="false">
      <c r="B128" s="20"/>
      <c r="C128" s="2" t="s">
        <v>97</v>
      </c>
      <c r="D128" s="48" t="s">
        <v>50</v>
      </c>
      <c r="E128" s="23" t="s">
        <v>32</v>
      </c>
      <c r="F128" s="23" t="s">
        <v>24</v>
      </c>
      <c r="G128" s="50"/>
      <c r="H128" s="23"/>
      <c r="I128" s="7" t="n">
        <f aca="false">SUM(L128:AA128)</f>
        <v>562095</v>
      </c>
      <c r="J128" s="7" t="n">
        <f aca="false">J135</f>
        <v>0</v>
      </c>
      <c r="K128" s="7" t="n">
        <f aca="false">I128-J128</f>
        <v>562095</v>
      </c>
      <c r="L128" s="7" t="n">
        <f aca="false">L135+L129</f>
        <v>5918400</v>
      </c>
      <c r="M128" s="7" t="n">
        <f aca="false">M135+M129</f>
        <v>-5855400</v>
      </c>
      <c r="N128" s="7" t="n">
        <f aca="false">N135+N129</f>
        <v>0</v>
      </c>
      <c r="O128" s="7" t="n">
        <f aca="false">O135+O129</f>
        <v>0</v>
      </c>
      <c r="P128" s="7" t="n">
        <f aca="false">P135+P129</f>
        <v>0</v>
      </c>
      <c r="Q128" s="7" t="n">
        <f aca="false">Q135+Q129</f>
        <v>0</v>
      </c>
      <c r="R128" s="7" t="n">
        <f aca="false">R135+R129</f>
        <v>0</v>
      </c>
      <c r="S128" s="7" t="n">
        <f aca="false">S135+S129</f>
        <v>0</v>
      </c>
      <c r="T128" s="7" t="n">
        <f aca="false">T135+T129</f>
        <v>0</v>
      </c>
      <c r="U128" s="7" t="n">
        <f aca="false">U135+U129</f>
        <v>0</v>
      </c>
      <c r="V128" s="7" t="n">
        <f aca="false">V135+V129</f>
        <v>0</v>
      </c>
      <c r="W128" s="7" t="n">
        <f aca="false">W135+W129</f>
        <v>0</v>
      </c>
      <c r="X128" s="7" t="n">
        <f aca="false">X135+X129</f>
        <v>0</v>
      </c>
      <c r="Y128" s="7" t="n">
        <f aca="false">Y135+Y129</f>
        <v>0</v>
      </c>
      <c r="Z128" s="7" t="n">
        <f aca="false">Z135+Z139</f>
        <v>499095</v>
      </c>
      <c r="AA128" s="7" t="n">
        <f aca="false">AA135</f>
        <v>0</v>
      </c>
    </row>
    <row r="129" customFormat="false" ht="31.35" hidden="false" customHeight="true" outlineLevel="0" collapsed="false">
      <c r="B129" s="20"/>
      <c r="C129" s="2" t="s">
        <v>53</v>
      </c>
      <c r="D129" s="48" t="s">
        <v>50</v>
      </c>
      <c r="E129" s="23" t="s">
        <v>32</v>
      </c>
      <c r="F129" s="23" t="s">
        <v>24</v>
      </c>
      <c r="G129" s="50" t="n">
        <v>5000000000</v>
      </c>
      <c r="H129" s="23"/>
      <c r="I129" s="7" t="n">
        <f aca="false">SUM(L129:AA129)</f>
        <v>63000</v>
      </c>
      <c r="J129" s="7" t="n">
        <f aca="false">J130</f>
        <v>0</v>
      </c>
      <c r="K129" s="7" t="n">
        <f aca="false">I129-J129</f>
        <v>63000</v>
      </c>
      <c r="L129" s="7" t="n">
        <f aca="false">L130</f>
        <v>126000</v>
      </c>
      <c r="M129" s="7" t="n">
        <f aca="false">M130</f>
        <v>-63000</v>
      </c>
      <c r="N129" s="7" t="n">
        <f aca="false">N130</f>
        <v>0</v>
      </c>
      <c r="O129" s="7" t="n">
        <f aca="false">O130</f>
        <v>0</v>
      </c>
      <c r="P129" s="7" t="n">
        <f aca="false">P130</f>
        <v>0</v>
      </c>
      <c r="Q129" s="7" t="n">
        <f aca="false">Q130</f>
        <v>0</v>
      </c>
      <c r="R129" s="7" t="n">
        <f aca="false">R130</f>
        <v>0</v>
      </c>
      <c r="S129" s="7" t="n">
        <f aca="false">S130</f>
        <v>0</v>
      </c>
      <c r="T129" s="7" t="n">
        <f aca="false">T130</f>
        <v>0</v>
      </c>
      <c r="U129" s="7" t="n">
        <f aca="false">U130</f>
        <v>0</v>
      </c>
      <c r="V129" s="7" t="n">
        <f aca="false">V130</f>
        <v>0</v>
      </c>
      <c r="W129" s="7" t="n">
        <f aca="false">W130</f>
        <v>0</v>
      </c>
      <c r="X129" s="7" t="n">
        <f aca="false">X130</f>
        <v>0</v>
      </c>
      <c r="Y129" s="7" t="n">
        <f aca="false">Y130</f>
        <v>0</v>
      </c>
      <c r="AA129" s="7"/>
    </row>
    <row r="130" customFormat="false" ht="31.35" hidden="false" customHeight="true" outlineLevel="0" collapsed="false">
      <c r="B130" s="20"/>
      <c r="C130" s="2" t="s">
        <v>54</v>
      </c>
      <c r="D130" s="48" t="s">
        <v>50</v>
      </c>
      <c r="E130" s="23" t="s">
        <v>32</v>
      </c>
      <c r="F130" s="23" t="s">
        <v>24</v>
      </c>
      <c r="G130" s="50" t="n">
        <v>5010000000</v>
      </c>
      <c r="H130" s="23"/>
      <c r="I130" s="7" t="n">
        <f aca="false">SUM(L130:AA130)</f>
        <v>63000</v>
      </c>
      <c r="J130" s="7" t="n">
        <f aca="false">J131</f>
        <v>0</v>
      </c>
      <c r="K130" s="7" t="n">
        <f aca="false">I130-J130</f>
        <v>63000</v>
      </c>
      <c r="L130" s="7" t="n">
        <f aca="false">L131+L133</f>
        <v>126000</v>
      </c>
      <c r="M130" s="7" t="n">
        <f aca="false">M131+M133</f>
        <v>-63000</v>
      </c>
      <c r="N130" s="7" t="n">
        <f aca="false">N131+N133</f>
        <v>0</v>
      </c>
      <c r="O130" s="7" t="n">
        <f aca="false">O131+O133</f>
        <v>0</v>
      </c>
      <c r="P130" s="7" t="n">
        <f aca="false">P131+P133</f>
        <v>0</v>
      </c>
      <c r="Q130" s="7" t="n">
        <f aca="false">Q131+Q133</f>
        <v>0</v>
      </c>
      <c r="R130" s="7" t="n">
        <f aca="false">R131+R133</f>
        <v>0</v>
      </c>
      <c r="S130" s="7" t="n">
        <f aca="false">S131+S133</f>
        <v>0</v>
      </c>
      <c r="T130" s="7" t="n">
        <f aca="false">T131+T133</f>
        <v>0</v>
      </c>
      <c r="U130" s="7" t="n">
        <f aca="false">U131+U133</f>
        <v>0</v>
      </c>
      <c r="V130" s="7" t="n">
        <f aca="false">V131+V133</f>
        <v>0</v>
      </c>
      <c r="W130" s="7" t="n">
        <f aca="false">W131+W133</f>
        <v>0</v>
      </c>
      <c r="X130" s="7" t="n">
        <f aca="false">X131+X133</f>
        <v>0</v>
      </c>
      <c r="Y130" s="7" t="n">
        <f aca="false">Y131+Y133</f>
        <v>0</v>
      </c>
      <c r="AA130" s="7"/>
    </row>
    <row r="131" customFormat="false" ht="62.45" hidden="false" customHeight="true" outlineLevel="0" collapsed="false">
      <c r="B131" s="20"/>
      <c r="C131" s="2" t="s">
        <v>98</v>
      </c>
      <c r="D131" s="48" t="s">
        <v>50</v>
      </c>
      <c r="E131" s="23" t="s">
        <v>32</v>
      </c>
      <c r="F131" s="23" t="s">
        <v>24</v>
      </c>
      <c r="G131" s="50" t="n">
        <v>5010060070</v>
      </c>
      <c r="H131" s="23"/>
      <c r="I131" s="7" t="n">
        <f aca="false">SUM(L131:AA131)</f>
        <v>63000</v>
      </c>
      <c r="J131" s="7" t="n">
        <f aca="false">J132</f>
        <v>0</v>
      </c>
      <c r="K131" s="7" t="n">
        <f aca="false">I131-J131</f>
        <v>63000</v>
      </c>
      <c r="L131" s="7" t="n">
        <f aca="false">L132</f>
        <v>63000</v>
      </c>
      <c r="M131" s="7" t="n">
        <f aca="false">M132</f>
        <v>-63000</v>
      </c>
      <c r="N131" s="7" t="n">
        <f aca="false">N132</f>
        <v>0</v>
      </c>
      <c r="O131" s="7" t="n">
        <f aca="false">O132</f>
        <v>63000</v>
      </c>
      <c r="P131" s="7" t="n">
        <f aca="false">P132</f>
        <v>0</v>
      </c>
      <c r="Q131" s="7" t="n">
        <f aca="false">Q132</f>
        <v>0</v>
      </c>
      <c r="R131" s="7" t="n">
        <f aca="false">R132</f>
        <v>0</v>
      </c>
      <c r="S131" s="7" t="n">
        <f aca="false">S132</f>
        <v>0</v>
      </c>
      <c r="T131" s="7" t="n">
        <f aca="false">T132</f>
        <v>0</v>
      </c>
      <c r="U131" s="7" t="n">
        <f aca="false">U132</f>
        <v>0</v>
      </c>
      <c r="V131" s="7" t="n">
        <f aca="false">V132</f>
        <v>0</v>
      </c>
      <c r="W131" s="7" t="n">
        <f aca="false">W132</f>
        <v>0</v>
      </c>
      <c r="X131" s="7" t="n">
        <f aca="false">X132</f>
        <v>0</v>
      </c>
      <c r="Y131" s="7" t="n">
        <f aca="false">Y132</f>
        <v>0</v>
      </c>
      <c r="AA131" s="7"/>
    </row>
    <row r="132" customFormat="false" ht="31.35" hidden="false" customHeight="true" outlineLevel="0" collapsed="false">
      <c r="B132" s="20"/>
      <c r="C132" s="2" t="s">
        <v>46</v>
      </c>
      <c r="D132" s="48" t="s">
        <v>50</v>
      </c>
      <c r="E132" s="23" t="s">
        <v>32</v>
      </c>
      <c r="F132" s="23" t="s">
        <v>24</v>
      </c>
      <c r="G132" s="50" t="n">
        <v>5010060070</v>
      </c>
      <c r="H132" s="23" t="s">
        <v>47</v>
      </c>
      <c r="I132" s="7" t="n">
        <f aca="false">SUM(L132:AA132)</f>
        <v>63000</v>
      </c>
      <c r="J132" s="7" t="n">
        <v>0</v>
      </c>
      <c r="K132" s="7" t="n">
        <f aca="false">I132-J132</f>
        <v>63000</v>
      </c>
      <c r="L132" s="7" t="n">
        <v>63000</v>
      </c>
      <c r="M132" s="7" t="n">
        <v>-63000</v>
      </c>
      <c r="N132" s="7" t="n">
        <v>0</v>
      </c>
      <c r="O132" s="7" t="n">
        <v>63000</v>
      </c>
      <c r="P132" s="7" t="n">
        <v>0</v>
      </c>
      <c r="Q132" s="7" t="n">
        <v>0</v>
      </c>
      <c r="R132" s="7" t="n">
        <v>0</v>
      </c>
      <c r="S132" s="7" t="n">
        <v>0</v>
      </c>
      <c r="T132" s="7" t="n">
        <v>0</v>
      </c>
      <c r="U132" s="7" t="n">
        <v>0</v>
      </c>
      <c r="V132" s="7" t="n">
        <v>0</v>
      </c>
      <c r="W132" s="7" t="n">
        <v>0</v>
      </c>
      <c r="X132" s="7" t="n">
        <v>0</v>
      </c>
      <c r="Y132" s="7" t="n">
        <v>0</v>
      </c>
      <c r="AA132" s="7"/>
    </row>
    <row r="133" customFormat="false" ht="125.9" hidden="true" customHeight="true" outlineLevel="0" collapsed="false">
      <c r="B133" s="20"/>
      <c r="C133" s="2" t="s">
        <v>99</v>
      </c>
      <c r="D133" s="48" t="s">
        <v>50</v>
      </c>
      <c r="E133" s="23" t="s">
        <v>32</v>
      </c>
      <c r="F133" s="23" t="s">
        <v>24</v>
      </c>
      <c r="G133" s="50" t="n">
        <v>5010062600</v>
      </c>
      <c r="H133" s="23"/>
      <c r="I133" s="7" t="n">
        <f aca="false">SUM(L133:AA133)</f>
        <v>0</v>
      </c>
      <c r="J133" s="7"/>
      <c r="K133" s="7" t="n">
        <f aca="false">I133-J133</f>
        <v>0</v>
      </c>
      <c r="L133" s="7" t="n">
        <f aca="false">L134</f>
        <v>63000</v>
      </c>
      <c r="M133" s="7" t="n">
        <f aca="false">M134</f>
        <v>0</v>
      </c>
      <c r="N133" s="7" t="n">
        <f aca="false">N134</f>
        <v>0</v>
      </c>
      <c r="O133" s="7" t="n">
        <f aca="false">O134</f>
        <v>-63000</v>
      </c>
      <c r="P133" s="7" t="n">
        <f aca="false">P134</f>
        <v>0</v>
      </c>
      <c r="Q133" s="7" t="n">
        <f aca="false">Q134</f>
        <v>0</v>
      </c>
      <c r="R133" s="7" t="n">
        <f aca="false">R134</f>
        <v>0</v>
      </c>
      <c r="S133" s="7" t="n">
        <f aca="false">S134</f>
        <v>0</v>
      </c>
      <c r="T133" s="7" t="n">
        <f aca="false">T134</f>
        <v>0</v>
      </c>
      <c r="U133" s="7" t="n">
        <f aca="false">U134</f>
        <v>0</v>
      </c>
      <c r="V133" s="7" t="n">
        <f aca="false">V134</f>
        <v>0</v>
      </c>
      <c r="W133" s="7" t="n">
        <f aca="false">W134</f>
        <v>0</v>
      </c>
      <c r="X133" s="7" t="n">
        <f aca="false">X134</f>
        <v>0</v>
      </c>
      <c r="Y133" s="7" t="n">
        <f aca="false">Y134</f>
        <v>0</v>
      </c>
      <c r="AA133" s="7"/>
    </row>
    <row r="134" customFormat="false" ht="31.35" hidden="true" customHeight="true" outlineLevel="0" collapsed="false">
      <c r="B134" s="20"/>
      <c r="C134" s="2" t="s">
        <v>46</v>
      </c>
      <c r="D134" s="48" t="s">
        <v>50</v>
      </c>
      <c r="E134" s="23" t="s">
        <v>32</v>
      </c>
      <c r="F134" s="23" t="s">
        <v>24</v>
      </c>
      <c r="G134" s="50" t="n">
        <v>5010062600</v>
      </c>
      <c r="H134" s="23" t="s">
        <v>47</v>
      </c>
      <c r="I134" s="7" t="n">
        <f aca="false">SUM(L134:AA134)</f>
        <v>0</v>
      </c>
      <c r="J134" s="7"/>
      <c r="K134" s="7" t="n">
        <f aca="false">I134-J134</f>
        <v>0</v>
      </c>
      <c r="L134" s="7" t="n">
        <v>63000</v>
      </c>
      <c r="M134" s="7" t="n">
        <v>0</v>
      </c>
      <c r="N134" s="7" t="n">
        <v>0</v>
      </c>
      <c r="O134" s="7" t="n">
        <v>-63000</v>
      </c>
      <c r="P134" s="7" t="n">
        <v>0</v>
      </c>
      <c r="Q134" s="7" t="n">
        <v>0</v>
      </c>
      <c r="R134" s="7" t="n">
        <v>0</v>
      </c>
      <c r="S134" s="7" t="n">
        <v>0</v>
      </c>
      <c r="T134" s="7" t="n">
        <v>0</v>
      </c>
      <c r="U134" s="7" t="n">
        <v>0</v>
      </c>
      <c r="V134" s="7" t="n">
        <v>0</v>
      </c>
      <c r="W134" s="7" t="n">
        <v>0</v>
      </c>
      <c r="X134" s="7" t="n">
        <v>0</v>
      </c>
      <c r="Y134" s="7" t="n">
        <v>0</v>
      </c>
      <c r="AA134" s="7"/>
    </row>
    <row r="135" customFormat="false" ht="17.65" hidden="true" customHeight="true" outlineLevel="0" collapsed="false">
      <c r="B135" s="20"/>
      <c r="C135" s="2" t="s">
        <v>75</v>
      </c>
      <c r="D135" s="48" t="s">
        <v>50</v>
      </c>
      <c r="E135" s="23" t="s">
        <v>32</v>
      </c>
      <c r="F135" s="23" t="s">
        <v>24</v>
      </c>
      <c r="G135" s="50" t="n">
        <v>5200000000</v>
      </c>
      <c r="H135" s="23"/>
      <c r="I135" s="7" t="n">
        <f aca="false">SUM(L135:AA135)</f>
        <v>0</v>
      </c>
      <c r="J135" s="7" t="n">
        <f aca="false">J136</f>
        <v>0</v>
      </c>
      <c r="K135" s="7" t="n">
        <f aca="false">I135-J135</f>
        <v>0</v>
      </c>
      <c r="L135" s="7" t="n">
        <f aca="false">L136</f>
        <v>5792400</v>
      </c>
      <c r="M135" s="7" t="n">
        <f aca="false">M136</f>
        <v>-5792400</v>
      </c>
      <c r="N135" s="7" t="n">
        <f aca="false">N136</f>
        <v>0</v>
      </c>
      <c r="O135" s="7" t="n">
        <f aca="false">O136</f>
        <v>0</v>
      </c>
      <c r="P135" s="7" t="n">
        <f aca="false">P136</f>
        <v>0</v>
      </c>
      <c r="Q135" s="7" t="n">
        <f aca="false">Q136</f>
        <v>0</v>
      </c>
      <c r="R135" s="7" t="n">
        <f aca="false">R136</f>
        <v>0</v>
      </c>
      <c r="S135" s="7" t="n">
        <f aca="false">S136</f>
        <v>0</v>
      </c>
      <c r="T135" s="7" t="n">
        <f aca="false">T136</f>
        <v>0</v>
      </c>
      <c r="U135" s="7" t="n">
        <f aca="false">U136</f>
        <v>0</v>
      </c>
      <c r="V135" s="7" t="n">
        <f aca="false">V136</f>
        <v>0</v>
      </c>
      <c r="W135" s="7" t="n">
        <f aca="false">W136</f>
        <v>0</v>
      </c>
      <c r="X135" s="7" t="n">
        <f aca="false">X136</f>
        <v>0</v>
      </c>
      <c r="Y135" s="7" t="n">
        <f aca="false">Y136</f>
        <v>0</v>
      </c>
      <c r="Z135" s="7" t="n">
        <f aca="false">Z136</f>
        <v>0</v>
      </c>
      <c r="AA135" s="7" t="n">
        <f aca="false">AA136</f>
        <v>0</v>
      </c>
    </row>
    <row r="136" customFormat="false" ht="17.65" hidden="true" customHeight="true" outlineLevel="0" collapsed="false">
      <c r="B136" s="20"/>
      <c r="C136" s="53" t="s">
        <v>91</v>
      </c>
      <c r="D136" s="48" t="s">
        <v>50</v>
      </c>
      <c r="E136" s="23" t="s">
        <v>32</v>
      </c>
      <c r="F136" s="23" t="s">
        <v>24</v>
      </c>
      <c r="G136" s="50" t="n">
        <v>5240000000</v>
      </c>
      <c r="H136" s="23"/>
      <c r="I136" s="7" t="n">
        <f aca="false">SUM(L136:AA136)</f>
        <v>0</v>
      </c>
      <c r="J136" s="7" t="n">
        <f aca="false">J137</f>
        <v>0</v>
      </c>
      <c r="K136" s="7" t="n">
        <f aca="false">I136-J136</f>
        <v>0</v>
      </c>
      <c r="L136" s="7" t="n">
        <f aca="false">L137</f>
        <v>5792400</v>
      </c>
      <c r="M136" s="7" t="n">
        <f aca="false">M137</f>
        <v>-5792400</v>
      </c>
      <c r="N136" s="7" t="n">
        <f aca="false">N137</f>
        <v>0</v>
      </c>
      <c r="O136" s="7" t="n">
        <f aca="false">O137</f>
        <v>0</v>
      </c>
      <c r="P136" s="7" t="n">
        <f aca="false">P137</f>
        <v>0</v>
      </c>
      <c r="Q136" s="7" t="n">
        <f aca="false">Q137</f>
        <v>0</v>
      </c>
      <c r="R136" s="7" t="n">
        <f aca="false">R137</f>
        <v>0</v>
      </c>
      <c r="S136" s="7" t="n">
        <f aca="false">S137</f>
        <v>0</v>
      </c>
      <c r="T136" s="7" t="n">
        <f aca="false">T137</f>
        <v>0</v>
      </c>
      <c r="U136" s="7" t="n">
        <f aca="false">U137</f>
        <v>0</v>
      </c>
      <c r="V136" s="7" t="n">
        <f aca="false">V137</f>
        <v>0</v>
      </c>
      <c r="W136" s="7" t="n">
        <f aca="false">W137</f>
        <v>0</v>
      </c>
      <c r="X136" s="7" t="n">
        <f aca="false">X137</f>
        <v>0</v>
      </c>
      <c r="Y136" s="7" t="n">
        <f aca="false">Y137</f>
        <v>0</v>
      </c>
      <c r="Z136" s="7" t="n">
        <f aca="false">Z137</f>
        <v>0</v>
      </c>
      <c r="AA136" s="7" t="n">
        <f aca="false">AA137</f>
        <v>0</v>
      </c>
    </row>
    <row r="137" customFormat="false" ht="31.35" hidden="true" customHeight="true" outlineLevel="0" collapsed="false">
      <c r="B137" s="20"/>
      <c r="C137" s="53" t="s">
        <v>77</v>
      </c>
      <c r="D137" s="48" t="s">
        <v>50</v>
      </c>
      <c r="E137" s="23" t="s">
        <v>32</v>
      </c>
      <c r="F137" s="23" t="s">
        <v>24</v>
      </c>
      <c r="G137" s="50" t="n">
        <v>5240000590</v>
      </c>
      <c r="H137" s="23"/>
      <c r="I137" s="7" t="n">
        <f aca="false">SUM(L137:AA137)</f>
        <v>0</v>
      </c>
      <c r="J137" s="7" t="n">
        <f aca="false">J138</f>
        <v>0</v>
      </c>
      <c r="K137" s="7" t="n">
        <f aca="false">I137-J137</f>
        <v>0</v>
      </c>
      <c r="L137" s="7" t="n">
        <f aca="false">L138</f>
        <v>5792400</v>
      </c>
      <c r="M137" s="7" t="n">
        <f aca="false">M138</f>
        <v>-5792400</v>
      </c>
      <c r="N137" s="7" t="n">
        <f aca="false">N138</f>
        <v>0</v>
      </c>
      <c r="O137" s="7" t="n">
        <f aca="false">O138</f>
        <v>0</v>
      </c>
      <c r="P137" s="7" t="n">
        <f aca="false">P138</f>
        <v>0</v>
      </c>
      <c r="Q137" s="7" t="n">
        <f aca="false">Q138</f>
        <v>0</v>
      </c>
      <c r="R137" s="7" t="n">
        <f aca="false">R138</f>
        <v>0</v>
      </c>
      <c r="S137" s="7" t="n">
        <f aca="false">S138</f>
        <v>0</v>
      </c>
      <c r="T137" s="7" t="n">
        <f aca="false">T138</f>
        <v>0</v>
      </c>
      <c r="U137" s="7" t="n">
        <f aca="false">U138</f>
        <v>0</v>
      </c>
      <c r="V137" s="7" t="n">
        <f aca="false">V138</f>
        <v>0</v>
      </c>
      <c r="W137" s="7" t="n">
        <f aca="false">W138</f>
        <v>0</v>
      </c>
      <c r="X137" s="7" t="n">
        <f aca="false">X138</f>
        <v>0</v>
      </c>
      <c r="Y137" s="7" t="n">
        <f aca="false">Y138</f>
        <v>0</v>
      </c>
      <c r="Z137" s="7" t="n">
        <f aca="false">Z138</f>
        <v>0</v>
      </c>
      <c r="AA137" s="7" t="n">
        <f aca="false">AA138</f>
        <v>0</v>
      </c>
    </row>
    <row r="138" customFormat="false" ht="62.45" hidden="true" customHeight="true" outlineLevel="0" collapsed="false">
      <c r="B138" s="20"/>
      <c r="C138" s="2" t="s">
        <v>36</v>
      </c>
      <c r="D138" s="48" t="s">
        <v>50</v>
      </c>
      <c r="E138" s="23" t="s">
        <v>32</v>
      </c>
      <c r="F138" s="23" t="s">
        <v>24</v>
      </c>
      <c r="G138" s="50" t="n">
        <v>5240000590</v>
      </c>
      <c r="H138" s="23" t="s">
        <v>38</v>
      </c>
      <c r="I138" s="7" t="n">
        <f aca="false">SUM(L138:AA138)</f>
        <v>0</v>
      </c>
      <c r="J138" s="7" t="n">
        <v>0</v>
      </c>
      <c r="K138" s="7" t="n">
        <f aca="false">I138-J138</f>
        <v>0</v>
      </c>
      <c r="L138" s="7" t="n">
        <v>5792400</v>
      </c>
      <c r="M138" s="7" t="n">
        <v>-5792400</v>
      </c>
      <c r="N138" s="7" t="n">
        <v>0</v>
      </c>
      <c r="O138" s="7" t="n">
        <v>0</v>
      </c>
      <c r="P138" s="7" t="n">
        <v>0</v>
      </c>
      <c r="Q138" s="7" t="n">
        <v>0</v>
      </c>
      <c r="R138" s="7" t="n">
        <v>0</v>
      </c>
      <c r="S138" s="7" t="n">
        <v>0</v>
      </c>
      <c r="T138" s="7" t="n">
        <v>0</v>
      </c>
      <c r="U138" s="7" t="n">
        <v>0</v>
      </c>
      <c r="V138" s="7" t="n">
        <v>0</v>
      </c>
      <c r="W138" s="7" t="n">
        <v>0</v>
      </c>
      <c r="X138" s="7" t="n">
        <v>0</v>
      </c>
      <c r="Y138" s="7" t="n">
        <v>0</v>
      </c>
      <c r="Z138" s="7" t="n">
        <v>0</v>
      </c>
      <c r="AA138" s="7" t="n">
        <v>0</v>
      </c>
    </row>
    <row r="139" customFormat="false" ht="31.35" hidden="false" customHeight="true" outlineLevel="0" collapsed="false">
      <c r="B139" s="20"/>
      <c r="C139" s="2" t="s">
        <v>33</v>
      </c>
      <c r="D139" s="48" t="s">
        <v>50</v>
      </c>
      <c r="E139" s="23" t="s">
        <v>32</v>
      </c>
      <c r="F139" s="23" t="s">
        <v>24</v>
      </c>
      <c r="G139" s="50" t="n">
        <v>9900000000</v>
      </c>
      <c r="H139" s="23"/>
      <c r="I139" s="7" t="n">
        <f aca="false">SUM(L139:AA139)</f>
        <v>499095</v>
      </c>
      <c r="J139" s="7" t="n">
        <f aca="false">J140</f>
        <v>0</v>
      </c>
      <c r="K139" s="7" t="n">
        <f aca="false">I139-J139</f>
        <v>499095</v>
      </c>
      <c r="Z139" s="7" t="n">
        <f aca="false">Z140</f>
        <v>499095</v>
      </c>
      <c r="AA139" s="7"/>
    </row>
    <row r="140" customFormat="false" ht="47.55" hidden="false" customHeight="true" outlineLevel="0" collapsed="false">
      <c r="B140" s="20"/>
      <c r="C140" s="2" t="s">
        <v>94</v>
      </c>
      <c r="D140" s="48" t="s">
        <v>50</v>
      </c>
      <c r="E140" s="23" t="s">
        <v>32</v>
      </c>
      <c r="F140" s="23" t="s">
        <v>24</v>
      </c>
      <c r="G140" s="50" t="n">
        <v>9900200000</v>
      </c>
      <c r="H140" s="23"/>
      <c r="I140" s="7" t="n">
        <f aca="false">SUM(L140:AA140)</f>
        <v>499095</v>
      </c>
      <c r="J140" s="7" t="n">
        <f aca="false">J141</f>
        <v>0</v>
      </c>
      <c r="K140" s="7" t="n">
        <f aca="false">I140-J140</f>
        <v>499095</v>
      </c>
      <c r="Z140" s="7" t="n">
        <f aca="false">Z141</f>
        <v>499095</v>
      </c>
      <c r="AA140" s="7"/>
    </row>
    <row r="141" customFormat="false" ht="47.55" hidden="false" customHeight="true" outlineLevel="0" collapsed="false">
      <c r="B141" s="20"/>
      <c r="C141" s="2" t="s">
        <v>94</v>
      </c>
      <c r="D141" s="48" t="s">
        <v>50</v>
      </c>
      <c r="E141" s="23" t="s">
        <v>32</v>
      </c>
      <c r="F141" s="23" t="s">
        <v>24</v>
      </c>
      <c r="G141" s="50" t="n">
        <v>9900210010</v>
      </c>
      <c r="H141" s="23"/>
      <c r="I141" s="7" t="n">
        <f aca="false">SUM(L141:AA141)</f>
        <v>499095</v>
      </c>
      <c r="J141" s="7" t="n">
        <f aca="false">J142</f>
        <v>0</v>
      </c>
      <c r="K141" s="7" t="n">
        <f aca="false">I141-J141</f>
        <v>499095</v>
      </c>
      <c r="Z141" s="7" t="n">
        <f aca="false">Z142</f>
        <v>499095</v>
      </c>
      <c r="AA141" s="7"/>
    </row>
    <row r="142" customFormat="false" ht="31.35" hidden="false" customHeight="true" outlineLevel="0" collapsed="false">
      <c r="B142" s="20"/>
      <c r="C142" s="2" t="s">
        <v>46</v>
      </c>
      <c r="D142" s="48" t="s">
        <v>50</v>
      </c>
      <c r="E142" s="23" t="s">
        <v>32</v>
      </c>
      <c r="F142" s="23" t="s">
        <v>24</v>
      </c>
      <c r="G142" s="50" t="n">
        <v>9900210010</v>
      </c>
      <c r="H142" s="23" t="s">
        <v>47</v>
      </c>
      <c r="I142" s="7" t="n">
        <f aca="false">SUM(L142:AA142)</f>
        <v>499095</v>
      </c>
      <c r="J142" s="7" t="n">
        <v>0</v>
      </c>
      <c r="K142" s="7" t="n">
        <f aca="false">I142-J142</f>
        <v>499095</v>
      </c>
      <c r="Z142" s="7" t="n">
        <v>499095</v>
      </c>
      <c r="AA142" s="7"/>
    </row>
    <row r="143" customFormat="false" ht="31.35" hidden="false" customHeight="true" outlineLevel="0" collapsed="false">
      <c r="B143" s="20"/>
      <c r="C143" s="2" t="s">
        <v>100</v>
      </c>
      <c r="D143" s="48" t="s">
        <v>50</v>
      </c>
      <c r="E143" s="23" t="s">
        <v>32</v>
      </c>
      <c r="F143" s="23" t="s">
        <v>101</v>
      </c>
      <c r="G143" s="50"/>
      <c r="H143" s="23"/>
      <c r="I143" s="7" t="n">
        <f aca="false">SUM(L143:AA143)</f>
        <v>6708350</v>
      </c>
      <c r="J143" s="7" t="n">
        <f aca="false">J144+J154</f>
        <v>2054246.71</v>
      </c>
      <c r="K143" s="7" t="n">
        <f aca="false">I143-J143</f>
        <v>4654103.29</v>
      </c>
      <c r="L143" s="7" t="n">
        <f aca="false">L144+L154</f>
        <v>9500000</v>
      </c>
      <c r="M143" s="7" t="n">
        <f aca="false">M144+M154</f>
        <v>-4555000</v>
      </c>
      <c r="N143" s="7" t="n">
        <f aca="false">N144+N154</f>
        <v>0</v>
      </c>
      <c r="O143" s="7" t="n">
        <f aca="false">O144+O154</f>
        <v>0</v>
      </c>
      <c r="P143" s="7" t="n">
        <f aca="false">P144+P154</f>
        <v>0</v>
      </c>
      <c r="Q143" s="7" t="n">
        <f aca="false">Q144+Q154</f>
        <v>0</v>
      </c>
      <c r="R143" s="7" t="n">
        <f aca="false">R144+R154</f>
        <v>0</v>
      </c>
      <c r="S143" s="7" t="n">
        <f aca="false">S144+S154</f>
        <v>0</v>
      </c>
      <c r="T143" s="7" t="n">
        <f aca="false">T144+T154</f>
        <v>0</v>
      </c>
      <c r="U143" s="7" t="n">
        <f aca="false">U144+U154</f>
        <v>350000</v>
      </c>
      <c r="V143" s="7" t="n">
        <f aca="false">V144+V154</f>
        <v>0</v>
      </c>
      <c r="W143" s="7" t="n">
        <f aca="false">W144+W154</f>
        <v>0</v>
      </c>
      <c r="X143" s="7" t="n">
        <f aca="false">X144+X154</f>
        <v>-169650</v>
      </c>
      <c r="Y143" s="7" t="n">
        <f aca="false">Y144+Y154</f>
        <v>0</v>
      </c>
      <c r="Z143" s="7" t="n">
        <f aca="false">Z144+Z154</f>
        <v>1583000</v>
      </c>
      <c r="AA143" s="7" t="n">
        <f aca="false">AA144+AA154</f>
        <v>0</v>
      </c>
    </row>
    <row r="144" customFormat="false" ht="31.35" hidden="false" customHeight="true" outlineLevel="0" collapsed="false">
      <c r="B144" s="20"/>
      <c r="C144" s="2" t="s">
        <v>71</v>
      </c>
      <c r="D144" s="48" t="s">
        <v>50</v>
      </c>
      <c r="E144" s="23" t="s">
        <v>32</v>
      </c>
      <c r="F144" s="23" t="s">
        <v>101</v>
      </c>
      <c r="G144" s="50" t="n">
        <v>5100000000</v>
      </c>
      <c r="H144" s="23"/>
      <c r="I144" s="7" t="n">
        <f aca="false">SUM(L144:AA144)</f>
        <v>5158350</v>
      </c>
      <c r="J144" s="7" t="n">
        <f aca="false">J147+J145</f>
        <v>1129246.71</v>
      </c>
      <c r="K144" s="7" t="n">
        <f aca="false">I144-J144</f>
        <v>4029103.29</v>
      </c>
      <c r="L144" s="7" t="n">
        <f aca="false">L147+L145</f>
        <v>8300000</v>
      </c>
      <c r="M144" s="7" t="n">
        <f aca="false">M147+M145</f>
        <v>-4555000</v>
      </c>
      <c r="N144" s="7" t="n">
        <f aca="false">N147+N145</f>
        <v>0</v>
      </c>
      <c r="O144" s="7" t="n">
        <f aca="false">O147+O145</f>
        <v>0</v>
      </c>
      <c r="P144" s="7" t="n">
        <f aca="false">P147+P145</f>
        <v>0</v>
      </c>
      <c r="Q144" s="7" t="n">
        <f aca="false">Q147+Q145</f>
        <v>0</v>
      </c>
      <c r="R144" s="7" t="n">
        <f aca="false">R147+R145</f>
        <v>0</v>
      </c>
      <c r="S144" s="7" t="n">
        <f aca="false">S147+S145</f>
        <v>0</v>
      </c>
      <c r="T144" s="7" t="n">
        <f aca="false">T147+T145</f>
        <v>0</v>
      </c>
      <c r="U144" s="7" t="n">
        <f aca="false">U147+U145</f>
        <v>0</v>
      </c>
      <c r="V144" s="7" t="n">
        <f aca="false">V147+V145</f>
        <v>0</v>
      </c>
      <c r="W144" s="7" t="n">
        <f aca="false">W147+W145</f>
        <v>0</v>
      </c>
      <c r="X144" s="7" t="n">
        <f aca="false">X147+X145</f>
        <v>-169650</v>
      </c>
      <c r="Y144" s="7" t="n">
        <f aca="false">Y147+Y145</f>
        <v>0</v>
      </c>
      <c r="Z144" s="7" t="n">
        <f aca="false">Z147+Z145</f>
        <v>1583000</v>
      </c>
      <c r="AA144" s="7" t="n">
        <f aca="false">AA147+AA145</f>
        <v>0</v>
      </c>
    </row>
    <row r="145" customFormat="false" ht="47.55" hidden="false" customHeight="true" outlineLevel="0" collapsed="false">
      <c r="B145" s="20"/>
      <c r="C145" s="2" t="s">
        <v>102</v>
      </c>
      <c r="D145" s="48" t="s">
        <v>50</v>
      </c>
      <c r="E145" s="23" t="s">
        <v>32</v>
      </c>
      <c r="F145" s="23" t="s">
        <v>101</v>
      </c>
      <c r="G145" s="50" t="n">
        <v>5100010040</v>
      </c>
      <c r="H145" s="23"/>
      <c r="I145" s="7" t="n">
        <f aca="false">SUM(L145:AA145)</f>
        <v>4852000</v>
      </c>
      <c r="J145" s="7" t="n">
        <f aca="false">J146</f>
        <v>1035096.71</v>
      </c>
      <c r="K145" s="7" t="n">
        <f aca="false">I145-J145</f>
        <v>3816903.29</v>
      </c>
      <c r="L145" s="7" t="n">
        <f aca="false">L146</f>
        <v>7620000</v>
      </c>
      <c r="M145" s="7" t="n">
        <f aca="false">M146</f>
        <v>-4351000</v>
      </c>
      <c r="N145" s="7" t="n">
        <f aca="false">N146</f>
        <v>0</v>
      </c>
      <c r="O145" s="7" t="n">
        <f aca="false">O146</f>
        <v>0</v>
      </c>
      <c r="P145" s="7" t="n">
        <f aca="false">P146</f>
        <v>0</v>
      </c>
      <c r="Q145" s="7" t="n">
        <f aca="false">Q146</f>
        <v>0</v>
      </c>
      <c r="R145" s="7" t="n">
        <f aca="false">R146</f>
        <v>0</v>
      </c>
      <c r="S145" s="7" t="n">
        <f aca="false">S146</f>
        <v>0</v>
      </c>
      <c r="T145" s="7" t="n">
        <f aca="false">T146</f>
        <v>0</v>
      </c>
      <c r="U145" s="7" t="n">
        <f aca="false">U146</f>
        <v>0</v>
      </c>
      <c r="V145" s="7" t="n">
        <f aca="false">V146</f>
        <v>0</v>
      </c>
      <c r="W145" s="7" t="n">
        <f aca="false">W146</f>
        <v>0</v>
      </c>
      <c r="X145" s="7" t="n">
        <f aca="false">X146</f>
        <v>0</v>
      </c>
      <c r="Y145" s="7" t="n">
        <f aca="false">Y146</f>
        <v>0</v>
      </c>
      <c r="Z145" s="7" t="n">
        <f aca="false">Z146</f>
        <v>1583000</v>
      </c>
      <c r="AA145" s="7" t="n">
        <f aca="false">AA146</f>
        <v>0</v>
      </c>
    </row>
    <row r="146" customFormat="false" ht="31.35" hidden="false" customHeight="true" outlineLevel="0" collapsed="false">
      <c r="B146" s="20"/>
      <c r="C146" s="53" t="s">
        <v>46</v>
      </c>
      <c r="D146" s="48" t="s">
        <v>50</v>
      </c>
      <c r="E146" s="23" t="s">
        <v>32</v>
      </c>
      <c r="F146" s="23" t="s">
        <v>101</v>
      </c>
      <c r="G146" s="50" t="n">
        <v>5100010040</v>
      </c>
      <c r="H146" s="23" t="s">
        <v>47</v>
      </c>
      <c r="I146" s="7" t="n">
        <f aca="false">SUM(L146:AA146)</f>
        <v>4852000</v>
      </c>
      <c r="J146" s="7" t="n">
        <v>1035096.71</v>
      </c>
      <c r="K146" s="7" t="n">
        <f aca="false">I146-J146</f>
        <v>3816903.29</v>
      </c>
      <c r="L146" s="7" t="n">
        <v>7620000</v>
      </c>
      <c r="M146" s="7" t="n">
        <v>-4351000</v>
      </c>
      <c r="N146" s="7" t="n">
        <v>0</v>
      </c>
      <c r="O146" s="7" t="n">
        <v>0</v>
      </c>
      <c r="P146" s="7" t="n">
        <v>0</v>
      </c>
      <c r="Q146" s="7" t="n">
        <v>0</v>
      </c>
      <c r="R146" s="7" t="n">
        <v>0</v>
      </c>
      <c r="S146" s="7" t="n">
        <v>0</v>
      </c>
      <c r="T146" s="7" t="n">
        <v>0</v>
      </c>
      <c r="U146" s="7" t="n">
        <v>0</v>
      </c>
      <c r="V146" s="7" t="n">
        <v>0</v>
      </c>
      <c r="W146" s="7" t="n">
        <v>0</v>
      </c>
      <c r="X146" s="7" t="n">
        <v>0</v>
      </c>
      <c r="Y146" s="7" t="n">
        <v>0</v>
      </c>
      <c r="Z146" s="7" t="n">
        <v>1583000</v>
      </c>
      <c r="AA146" s="7"/>
    </row>
    <row r="147" customFormat="false" ht="17.65" hidden="false" customHeight="true" outlineLevel="0" collapsed="false">
      <c r="B147" s="20"/>
      <c r="C147" s="2" t="s">
        <v>103</v>
      </c>
      <c r="D147" s="48" t="s">
        <v>50</v>
      </c>
      <c r="E147" s="23" t="s">
        <v>32</v>
      </c>
      <c r="F147" s="23" t="s">
        <v>101</v>
      </c>
      <c r="G147" s="50" t="n">
        <v>5130000000</v>
      </c>
      <c r="H147" s="23"/>
      <c r="I147" s="7" t="n">
        <f aca="false">SUM(L147:AA147)</f>
        <v>306350</v>
      </c>
      <c r="J147" s="7" t="n">
        <f aca="false">J148+J150+J152</f>
        <v>94150</v>
      </c>
      <c r="K147" s="7" t="n">
        <f aca="false">I147-J147</f>
        <v>212200</v>
      </c>
      <c r="L147" s="7" t="n">
        <f aca="false">L148+L150+L152</f>
        <v>680000</v>
      </c>
      <c r="M147" s="7" t="n">
        <f aca="false">M148+M150+M152</f>
        <v>-204000</v>
      </c>
      <c r="N147" s="7" t="n">
        <f aca="false">N148+N150+N152</f>
        <v>0</v>
      </c>
      <c r="O147" s="7" t="n">
        <f aca="false">O148+O150+O152</f>
        <v>0</v>
      </c>
      <c r="P147" s="7" t="n">
        <f aca="false">P148+P150+P152</f>
        <v>0</v>
      </c>
      <c r="Q147" s="7" t="n">
        <f aca="false">Q148+Q150+Q152</f>
        <v>0</v>
      </c>
      <c r="R147" s="7" t="n">
        <f aca="false">R148+R150+R152</f>
        <v>0</v>
      </c>
      <c r="S147" s="7" t="n">
        <f aca="false">S148+S150+S152</f>
        <v>0</v>
      </c>
      <c r="T147" s="7" t="n">
        <f aca="false">T148+T150+T152</f>
        <v>0</v>
      </c>
      <c r="U147" s="7" t="n">
        <f aca="false">U148+U150+U152</f>
        <v>0</v>
      </c>
      <c r="V147" s="7" t="n">
        <f aca="false">V148+V150+V152</f>
        <v>0</v>
      </c>
      <c r="W147" s="7" t="n">
        <f aca="false">W148+W150+W152</f>
        <v>0</v>
      </c>
      <c r="X147" s="7" t="n">
        <f aca="false">X148+X150+X152</f>
        <v>-169650</v>
      </c>
      <c r="Y147" s="7" t="n">
        <f aca="false">Y148+Y150+Y152</f>
        <v>0</v>
      </c>
      <c r="Z147" s="7" t="n">
        <f aca="false">Z148+Z150+Z152</f>
        <v>0</v>
      </c>
      <c r="AA147" s="7" t="n">
        <f aca="false">AA148+AA150+AA152</f>
        <v>0</v>
      </c>
    </row>
    <row r="148" customFormat="false" ht="31.35" hidden="false" customHeight="true" outlineLevel="0" collapsed="false">
      <c r="B148" s="20"/>
      <c r="C148" s="2" t="s">
        <v>104</v>
      </c>
      <c r="D148" s="48" t="s">
        <v>50</v>
      </c>
      <c r="E148" s="23" t="s">
        <v>32</v>
      </c>
      <c r="F148" s="23" t="s">
        <v>101</v>
      </c>
      <c r="G148" s="50" t="n">
        <v>5130010220</v>
      </c>
      <c r="H148" s="23"/>
      <c r="I148" s="7" t="n">
        <f aca="false">SUM(L148:AA148)</f>
        <v>126000</v>
      </c>
      <c r="J148" s="7" t="n">
        <f aca="false">J149</f>
        <v>0</v>
      </c>
      <c r="K148" s="7" t="n">
        <f aca="false">I148-J148</f>
        <v>126000</v>
      </c>
      <c r="L148" s="7" t="n">
        <f aca="false">L149</f>
        <v>180000</v>
      </c>
      <c r="M148" s="7" t="n">
        <f aca="false">M149</f>
        <v>-54000</v>
      </c>
      <c r="N148" s="7" t="n">
        <f aca="false">N149</f>
        <v>0</v>
      </c>
      <c r="O148" s="7" t="n">
        <f aca="false">O149</f>
        <v>0</v>
      </c>
      <c r="P148" s="7" t="n">
        <f aca="false">P149</f>
        <v>0</v>
      </c>
      <c r="Q148" s="7" t="n">
        <f aca="false">Q149</f>
        <v>0</v>
      </c>
      <c r="R148" s="7" t="n">
        <f aca="false">R149</f>
        <v>0</v>
      </c>
      <c r="S148" s="7" t="n">
        <f aca="false">S149</f>
        <v>0</v>
      </c>
      <c r="T148" s="7" t="n">
        <f aca="false">T149</f>
        <v>0</v>
      </c>
      <c r="U148" s="7" t="n">
        <f aca="false">U149</f>
        <v>0</v>
      </c>
      <c r="V148" s="7" t="n">
        <f aca="false">V149</f>
        <v>0</v>
      </c>
      <c r="W148" s="7" t="n">
        <f aca="false">W149</f>
        <v>0</v>
      </c>
      <c r="X148" s="7" t="n">
        <f aca="false">X149</f>
        <v>0</v>
      </c>
      <c r="Y148" s="7" t="n">
        <f aca="false">Y149</f>
        <v>0</v>
      </c>
      <c r="Z148" s="7" t="n">
        <f aca="false">Z149</f>
        <v>0</v>
      </c>
      <c r="AA148" s="7" t="n">
        <f aca="false">AA149</f>
        <v>0</v>
      </c>
    </row>
    <row r="149" customFormat="false" ht="31.35" hidden="false" customHeight="true" outlineLevel="0" collapsed="false">
      <c r="B149" s="20"/>
      <c r="C149" s="2" t="s">
        <v>46</v>
      </c>
      <c r="D149" s="48" t="s">
        <v>50</v>
      </c>
      <c r="E149" s="23" t="s">
        <v>32</v>
      </c>
      <c r="F149" s="23" t="s">
        <v>101</v>
      </c>
      <c r="G149" s="50" t="n">
        <v>5130010220</v>
      </c>
      <c r="H149" s="23" t="s">
        <v>47</v>
      </c>
      <c r="I149" s="7" t="n">
        <f aca="false">SUM(L149:AA149)</f>
        <v>126000</v>
      </c>
      <c r="J149" s="7" t="n">
        <v>0</v>
      </c>
      <c r="K149" s="7" t="n">
        <f aca="false">I149-J149</f>
        <v>126000</v>
      </c>
      <c r="L149" s="7" t="n">
        <v>180000</v>
      </c>
      <c r="M149" s="7" t="n">
        <v>-54000</v>
      </c>
      <c r="N149" s="7" t="n">
        <v>0</v>
      </c>
      <c r="O149" s="7" t="n">
        <v>0</v>
      </c>
      <c r="P149" s="7" t="n">
        <v>0</v>
      </c>
      <c r="Q149" s="7" t="n">
        <v>0</v>
      </c>
      <c r="R149" s="7" t="n">
        <v>0</v>
      </c>
      <c r="S149" s="7" t="n">
        <v>0</v>
      </c>
      <c r="T149" s="7" t="n">
        <v>0</v>
      </c>
      <c r="U149" s="7" t="n">
        <v>0</v>
      </c>
      <c r="V149" s="7" t="n">
        <v>0</v>
      </c>
      <c r="W149" s="7" t="n">
        <v>0</v>
      </c>
      <c r="X149" s="7" t="n">
        <v>0</v>
      </c>
      <c r="Y149" s="7" t="n">
        <v>0</v>
      </c>
      <c r="AA149" s="7"/>
    </row>
    <row r="150" customFormat="false" ht="31.35" hidden="false" customHeight="true" outlineLevel="0" collapsed="false">
      <c r="B150" s="20"/>
      <c r="C150" s="2" t="s">
        <v>105</v>
      </c>
      <c r="D150" s="48" t="s">
        <v>50</v>
      </c>
      <c r="E150" s="23" t="s">
        <v>32</v>
      </c>
      <c r="F150" s="23" t="s">
        <v>101</v>
      </c>
      <c r="G150" s="50" t="n">
        <v>5130010490</v>
      </c>
      <c r="H150" s="23"/>
      <c r="I150" s="7" t="n">
        <f aca="false">SUM(L150:AA150)</f>
        <v>75350</v>
      </c>
      <c r="J150" s="7" t="n">
        <f aca="false">J151</f>
        <v>45350</v>
      </c>
      <c r="K150" s="7" t="n">
        <f aca="false">I150-J150</f>
        <v>30000</v>
      </c>
      <c r="L150" s="7" t="n">
        <f aca="false">L151</f>
        <v>350000</v>
      </c>
      <c r="M150" s="7" t="n">
        <f aca="false">M151</f>
        <v>-105000</v>
      </c>
      <c r="N150" s="7" t="n">
        <f aca="false">N151</f>
        <v>0</v>
      </c>
      <c r="O150" s="7" t="n">
        <f aca="false">O151</f>
        <v>0</v>
      </c>
      <c r="P150" s="7" t="n">
        <f aca="false">P151</f>
        <v>0</v>
      </c>
      <c r="Q150" s="7" t="n">
        <f aca="false">Q151</f>
        <v>0</v>
      </c>
      <c r="R150" s="7" t="n">
        <f aca="false">R151</f>
        <v>0</v>
      </c>
      <c r="S150" s="7" t="n">
        <f aca="false">S151</f>
        <v>0</v>
      </c>
      <c r="T150" s="7" t="n">
        <f aca="false">T151</f>
        <v>0</v>
      </c>
      <c r="U150" s="7" t="n">
        <f aca="false">U151</f>
        <v>0</v>
      </c>
      <c r="V150" s="7" t="n">
        <f aca="false">V151</f>
        <v>0</v>
      </c>
      <c r="W150" s="7" t="n">
        <f aca="false">W151</f>
        <v>0</v>
      </c>
      <c r="X150" s="7" t="n">
        <f aca="false">X151</f>
        <v>-169650</v>
      </c>
      <c r="Y150" s="7" t="n">
        <f aca="false">Y151</f>
        <v>0</v>
      </c>
      <c r="Z150" s="7" t="n">
        <f aca="false">Z151</f>
        <v>0</v>
      </c>
      <c r="AA150" s="7" t="n">
        <f aca="false">AA151</f>
        <v>0</v>
      </c>
    </row>
    <row r="151" customFormat="false" ht="31.35" hidden="false" customHeight="true" outlineLevel="0" collapsed="false">
      <c r="B151" s="20"/>
      <c r="C151" s="2" t="s">
        <v>46</v>
      </c>
      <c r="D151" s="48" t="s">
        <v>50</v>
      </c>
      <c r="E151" s="23" t="s">
        <v>32</v>
      </c>
      <c r="F151" s="23" t="s">
        <v>101</v>
      </c>
      <c r="G151" s="50" t="n">
        <v>5130010490</v>
      </c>
      <c r="H151" s="23" t="s">
        <v>47</v>
      </c>
      <c r="I151" s="7" t="n">
        <f aca="false">SUM(L151:AA151)</f>
        <v>75350</v>
      </c>
      <c r="J151" s="7" t="n">
        <v>45350</v>
      </c>
      <c r="K151" s="7" t="n">
        <f aca="false">I151-J151</f>
        <v>30000</v>
      </c>
      <c r="L151" s="7" t="n">
        <v>350000</v>
      </c>
      <c r="M151" s="7" t="n">
        <v>-105000</v>
      </c>
      <c r="N151" s="7" t="n">
        <v>0</v>
      </c>
      <c r="O151" s="7" t="n">
        <v>0</v>
      </c>
      <c r="P151" s="7" t="n">
        <v>0</v>
      </c>
      <c r="Q151" s="7" t="n">
        <v>0</v>
      </c>
      <c r="R151" s="7" t="n">
        <v>0</v>
      </c>
      <c r="S151" s="7" t="n">
        <v>0</v>
      </c>
      <c r="T151" s="7" t="n">
        <v>0</v>
      </c>
      <c r="U151" s="7" t="n">
        <v>0</v>
      </c>
      <c r="V151" s="7" t="n">
        <v>0</v>
      </c>
      <c r="W151" s="7" t="n">
        <v>0</v>
      </c>
      <c r="X151" s="7" t="n">
        <v>-169650</v>
      </c>
      <c r="Y151" s="7" t="n">
        <v>0</v>
      </c>
      <c r="AA151" s="7"/>
    </row>
    <row r="152" customFormat="false" ht="47.55" hidden="false" customHeight="true" outlineLevel="0" collapsed="false">
      <c r="B152" s="20"/>
      <c r="C152" s="2" t="s">
        <v>106</v>
      </c>
      <c r="D152" s="48" t="s">
        <v>50</v>
      </c>
      <c r="E152" s="23" t="s">
        <v>32</v>
      </c>
      <c r="F152" s="23" t="s">
        <v>101</v>
      </c>
      <c r="G152" s="50" t="n">
        <v>5130010530</v>
      </c>
      <c r="H152" s="23"/>
      <c r="I152" s="7" t="n">
        <f aca="false">SUM(L152:AA152)</f>
        <v>105000</v>
      </c>
      <c r="J152" s="7" t="n">
        <f aca="false">J153</f>
        <v>48800</v>
      </c>
      <c r="K152" s="7" t="n">
        <f aca="false">I152-J152</f>
        <v>56200</v>
      </c>
      <c r="L152" s="7" t="n">
        <f aca="false">L153</f>
        <v>150000</v>
      </c>
      <c r="M152" s="7" t="n">
        <f aca="false">M153</f>
        <v>-45000</v>
      </c>
      <c r="N152" s="7" t="n">
        <f aca="false">N153</f>
        <v>0</v>
      </c>
      <c r="O152" s="7" t="n">
        <f aca="false">O153</f>
        <v>0</v>
      </c>
      <c r="P152" s="7" t="n">
        <f aca="false">P153</f>
        <v>0</v>
      </c>
      <c r="Q152" s="7" t="n">
        <f aca="false">Q153</f>
        <v>0</v>
      </c>
      <c r="R152" s="7" t="n">
        <f aca="false">R153</f>
        <v>0</v>
      </c>
      <c r="S152" s="7" t="n">
        <f aca="false">S153</f>
        <v>0</v>
      </c>
      <c r="T152" s="7" t="n">
        <f aca="false">T153</f>
        <v>0</v>
      </c>
      <c r="U152" s="7" t="n">
        <f aca="false">U153</f>
        <v>0</v>
      </c>
      <c r="V152" s="7" t="n">
        <f aca="false">V153</f>
        <v>0</v>
      </c>
      <c r="W152" s="7" t="n">
        <f aca="false">W153</f>
        <v>0</v>
      </c>
      <c r="X152" s="7" t="n">
        <f aca="false">X153</f>
        <v>0</v>
      </c>
      <c r="Y152" s="7" t="n">
        <f aca="false">Y153</f>
        <v>0</v>
      </c>
      <c r="Z152" s="7" t="n">
        <f aca="false">Z153</f>
        <v>0</v>
      </c>
      <c r="AA152" s="7" t="n">
        <f aca="false">AA153</f>
        <v>0</v>
      </c>
    </row>
    <row r="153" customFormat="false" ht="31.35" hidden="false" customHeight="true" outlineLevel="0" collapsed="false">
      <c r="B153" s="20"/>
      <c r="C153" s="2" t="s">
        <v>46</v>
      </c>
      <c r="D153" s="48" t="s">
        <v>50</v>
      </c>
      <c r="E153" s="23" t="s">
        <v>32</v>
      </c>
      <c r="F153" s="23" t="s">
        <v>101</v>
      </c>
      <c r="G153" s="50" t="n">
        <v>5130010530</v>
      </c>
      <c r="H153" s="23" t="s">
        <v>47</v>
      </c>
      <c r="I153" s="7" t="n">
        <f aca="false">SUM(L153:AA153)</f>
        <v>105000</v>
      </c>
      <c r="J153" s="7" t="n">
        <v>48800</v>
      </c>
      <c r="K153" s="7" t="n">
        <f aca="false">I153-J153</f>
        <v>56200</v>
      </c>
      <c r="L153" s="7" t="n">
        <v>150000</v>
      </c>
      <c r="M153" s="7" t="n">
        <v>-45000</v>
      </c>
      <c r="N153" s="7" t="n">
        <v>0</v>
      </c>
      <c r="O153" s="7" t="n">
        <v>0</v>
      </c>
      <c r="P153" s="7" t="n">
        <v>0</v>
      </c>
      <c r="Q153" s="7" t="n">
        <v>0</v>
      </c>
      <c r="R153" s="7" t="n">
        <v>0</v>
      </c>
      <c r="S153" s="7" t="n">
        <v>0</v>
      </c>
      <c r="T153" s="7" t="n">
        <v>0</v>
      </c>
      <c r="U153" s="7" t="n">
        <v>0</v>
      </c>
      <c r="V153" s="7" t="n">
        <v>0</v>
      </c>
      <c r="W153" s="7" t="n">
        <v>0</v>
      </c>
      <c r="X153" s="7" t="n">
        <v>0</v>
      </c>
      <c r="Y153" s="7" t="n">
        <v>0</v>
      </c>
      <c r="Z153" s="7" t="n">
        <v>0</v>
      </c>
      <c r="AA153" s="7" t="n">
        <v>0</v>
      </c>
    </row>
    <row r="154" customFormat="false" ht="47.55" hidden="false" customHeight="true" outlineLevel="0" collapsed="false">
      <c r="B154" s="20"/>
      <c r="C154" s="2" t="s">
        <v>107</v>
      </c>
      <c r="D154" s="48" t="s">
        <v>50</v>
      </c>
      <c r="E154" s="23" t="s">
        <v>32</v>
      </c>
      <c r="F154" s="23" t="s">
        <v>101</v>
      </c>
      <c r="G154" s="50" t="n">
        <v>6300000000</v>
      </c>
      <c r="H154" s="23"/>
      <c r="I154" s="7" t="n">
        <f aca="false">SUM(L154:AA154)</f>
        <v>1550000</v>
      </c>
      <c r="J154" s="7" t="n">
        <f aca="false">J155</f>
        <v>925000</v>
      </c>
      <c r="K154" s="7" t="n">
        <f aca="false">I154-J154</f>
        <v>625000</v>
      </c>
      <c r="L154" s="7" t="n">
        <f aca="false">L155</f>
        <v>1200000</v>
      </c>
      <c r="M154" s="7" t="n">
        <f aca="false">M155</f>
        <v>0</v>
      </c>
      <c r="N154" s="7" t="n">
        <f aca="false">N155</f>
        <v>0</v>
      </c>
      <c r="O154" s="7" t="n">
        <f aca="false">O155</f>
        <v>0</v>
      </c>
      <c r="P154" s="7" t="n">
        <f aca="false">P155</f>
        <v>0</v>
      </c>
      <c r="Q154" s="7" t="n">
        <f aca="false">Q155</f>
        <v>0</v>
      </c>
      <c r="R154" s="7" t="n">
        <f aca="false">R155</f>
        <v>0</v>
      </c>
      <c r="S154" s="7" t="n">
        <f aca="false">S155</f>
        <v>0</v>
      </c>
      <c r="T154" s="7" t="n">
        <f aca="false">T155</f>
        <v>0</v>
      </c>
      <c r="U154" s="7" t="n">
        <f aca="false">U155</f>
        <v>350000</v>
      </c>
      <c r="V154" s="7" t="n">
        <f aca="false">V155</f>
        <v>0</v>
      </c>
      <c r="W154" s="7" t="n">
        <f aca="false">W155</f>
        <v>0</v>
      </c>
      <c r="X154" s="7" t="n">
        <f aca="false">X155</f>
        <v>0</v>
      </c>
      <c r="Y154" s="7" t="n">
        <f aca="false">Y155</f>
        <v>0</v>
      </c>
      <c r="Z154" s="7" t="n">
        <f aca="false">Z155</f>
        <v>0</v>
      </c>
      <c r="AA154" s="7" t="n">
        <f aca="false">AA155</f>
        <v>0</v>
      </c>
    </row>
    <row r="155" customFormat="false" ht="47.55" hidden="false" customHeight="true" outlineLevel="0" collapsed="false">
      <c r="B155" s="20"/>
      <c r="C155" s="2" t="s">
        <v>107</v>
      </c>
      <c r="D155" s="48" t="s">
        <v>50</v>
      </c>
      <c r="E155" s="23" t="s">
        <v>32</v>
      </c>
      <c r="F155" s="23" t="s">
        <v>101</v>
      </c>
      <c r="G155" s="50" t="n">
        <v>6300010050</v>
      </c>
      <c r="H155" s="23"/>
      <c r="I155" s="7" t="n">
        <f aca="false">SUM(L155:AA155)</f>
        <v>1550000</v>
      </c>
      <c r="J155" s="7" t="n">
        <f aca="false">J156</f>
        <v>925000</v>
      </c>
      <c r="K155" s="7" t="n">
        <f aca="false">I155-J155</f>
        <v>625000</v>
      </c>
      <c r="L155" s="7" t="n">
        <f aca="false">L156</f>
        <v>1200000</v>
      </c>
      <c r="M155" s="7" t="n">
        <f aca="false">M156</f>
        <v>0</v>
      </c>
      <c r="N155" s="7" t="n">
        <f aca="false">N156</f>
        <v>0</v>
      </c>
      <c r="O155" s="7" t="n">
        <f aca="false">O156</f>
        <v>0</v>
      </c>
      <c r="P155" s="7" t="n">
        <f aca="false">P156</f>
        <v>0</v>
      </c>
      <c r="Q155" s="7" t="n">
        <f aca="false">Q156</f>
        <v>0</v>
      </c>
      <c r="R155" s="7" t="n">
        <f aca="false">R156</f>
        <v>0</v>
      </c>
      <c r="S155" s="7" t="n">
        <f aca="false">S156</f>
        <v>0</v>
      </c>
      <c r="T155" s="7" t="n">
        <f aca="false">T156</f>
        <v>0</v>
      </c>
      <c r="U155" s="7" t="n">
        <f aca="false">U156</f>
        <v>350000</v>
      </c>
      <c r="V155" s="7" t="n">
        <f aca="false">V156</f>
        <v>0</v>
      </c>
      <c r="W155" s="7" t="n">
        <f aca="false">W156</f>
        <v>0</v>
      </c>
      <c r="X155" s="7" t="n">
        <f aca="false">X156</f>
        <v>0</v>
      </c>
      <c r="Y155" s="7" t="n">
        <f aca="false">Y156</f>
        <v>0</v>
      </c>
      <c r="Z155" s="7" t="n">
        <f aca="false">Z156</f>
        <v>0</v>
      </c>
      <c r="AA155" s="7" t="n">
        <f aca="false">AA156</f>
        <v>0</v>
      </c>
    </row>
    <row r="156" customFormat="false" ht="31.35" hidden="false" customHeight="true" outlineLevel="0" collapsed="false">
      <c r="B156" s="20"/>
      <c r="C156" s="2" t="s">
        <v>108</v>
      </c>
      <c r="D156" s="48" t="s">
        <v>50</v>
      </c>
      <c r="E156" s="23" t="s">
        <v>32</v>
      </c>
      <c r="F156" s="23" t="s">
        <v>101</v>
      </c>
      <c r="G156" s="50" t="n">
        <v>6300010050</v>
      </c>
      <c r="H156" s="23" t="s">
        <v>109</v>
      </c>
      <c r="I156" s="7" t="n">
        <f aca="false">SUM(L156:AA156)</f>
        <v>1550000</v>
      </c>
      <c r="J156" s="7" t="n">
        <v>925000</v>
      </c>
      <c r="K156" s="7" t="n">
        <f aca="false">I156-J156</f>
        <v>625000</v>
      </c>
      <c r="L156" s="7" t="n">
        <v>1200000</v>
      </c>
      <c r="M156" s="7" t="n">
        <v>0</v>
      </c>
      <c r="N156" s="7" t="n">
        <v>0</v>
      </c>
      <c r="O156" s="7" t="n">
        <v>0</v>
      </c>
      <c r="P156" s="7" t="n">
        <v>0</v>
      </c>
      <c r="Q156" s="7" t="n">
        <v>0</v>
      </c>
      <c r="R156" s="7" t="n">
        <v>0</v>
      </c>
      <c r="S156" s="7" t="n">
        <v>0</v>
      </c>
      <c r="T156" s="7" t="n">
        <v>0</v>
      </c>
      <c r="U156" s="7" t="n">
        <v>350000</v>
      </c>
      <c r="V156" s="7" t="n">
        <v>0</v>
      </c>
      <c r="W156" s="7" t="n">
        <v>0</v>
      </c>
      <c r="X156" s="7" t="n">
        <v>0</v>
      </c>
      <c r="Y156" s="7" t="n">
        <v>0</v>
      </c>
      <c r="Z156" s="7" t="n">
        <v>0</v>
      </c>
      <c r="AA156" s="7" t="n">
        <v>0</v>
      </c>
    </row>
    <row r="157" customFormat="false" ht="17.65" hidden="false" customHeight="true" outlineLevel="0" collapsed="false">
      <c r="B157" s="20"/>
      <c r="C157" s="2" t="s">
        <v>110</v>
      </c>
      <c r="D157" s="48" t="s">
        <v>50</v>
      </c>
      <c r="E157" s="23" t="s">
        <v>56</v>
      </c>
      <c r="F157" s="23" t="s">
        <v>30</v>
      </c>
      <c r="G157" s="50"/>
      <c r="H157" s="23"/>
      <c r="I157" s="7" t="n">
        <f aca="false">SUM(L157:AA157)</f>
        <v>220070254.91</v>
      </c>
      <c r="J157" s="7" t="n">
        <f aca="false">J163+J169+J158</f>
        <v>199482196.65</v>
      </c>
      <c r="K157" s="7" t="n">
        <f aca="false">I157-J157</f>
        <v>20588058.26</v>
      </c>
      <c r="L157" s="7" t="n">
        <f aca="false">L163+L169</f>
        <v>206266600</v>
      </c>
      <c r="M157" s="7" t="n">
        <f aca="false">M163+M169+M158</f>
        <v>6433600</v>
      </c>
      <c r="N157" s="7" t="n">
        <f aca="false">N163+N169+N158</f>
        <v>90000</v>
      </c>
      <c r="O157" s="7" t="n">
        <f aca="false">O163+O169+O158</f>
        <v>6594154.91</v>
      </c>
      <c r="P157" s="7" t="n">
        <f aca="false">P163+P169+P158</f>
        <v>0</v>
      </c>
      <c r="Q157" s="7" t="n">
        <f aca="false">Q163+Q169+Q158</f>
        <v>0</v>
      </c>
      <c r="R157" s="7" t="n">
        <f aca="false">R163+R169+R158</f>
        <v>0</v>
      </c>
      <c r="S157" s="7" t="n">
        <f aca="false">S163+S169+S158</f>
        <v>600000</v>
      </c>
      <c r="T157" s="7" t="n">
        <f aca="false">T163+T169+T158</f>
        <v>0</v>
      </c>
      <c r="U157" s="7" t="n">
        <f aca="false">U163+U169+U158</f>
        <v>0</v>
      </c>
      <c r="V157" s="7" t="n">
        <f aca="false">V163+V169+V158</f>
        <v>0</v>
      </c>
      <c r="W157" s="7" t="n">
        <f aca="false">W163+W169+W158</f>
        <v>0</v>
      </c>
      <c r="X157" s="7" t="n">
        <f aca="false">X163+X169+X158</f>
        <v>0</v>
      </c>
      <c r="Y157" s="7" t="n">
        <f aca="false">Y163+Y169+Y158</f>
        <v>95700</v>
      </c>
      <c r="Z157" s="7" t="n">
        <f aca="false">Z163+Z169</f>
        <v>-9800</v>
      </c>
      <c r="AA157" s="7" t="n">
        <f aca="false">AA163+AA169</f>
        <v>0</v>
      </c>
    </row>
    <row r="158" customFormat="false" ht="17.65" hidden="false" customHeight="true" outlineLevel="0" collapsed="false">
      <c r="B158" s="20"/>
      <c r="C158" s="2" t="s">
        <v>111</v>
      </c>
      <c r="D158" s="48" t="s">
        <v>50</v>
      </c>
      <c r="E158" s="23" t="s">
        <v>56</v>
      </c>
      <c r="F158" s="23" t="s">
        <v>112</v>
      </c>
      <c r="G158" s="50"/>
      <c r="H158" s="23"/>
      <c r="I158" s="7" t="n">
        <f aca="false">SUM(L158:AA158)</f>
        <v>1120000</v>
      </c>
      <c r="J158" s="7" t="n">
        <f aca="false">J159</f>
        <v>725034.24</v>
      </c>
      <c r="K158" s="7" t="n">
        <f aca="false">I158-J158</f>
        <v>394965.76</v>
      </c>
      <c r="M158" s="7" t="n">
        <f aca="false">M159</f>
        <v>1120000</v>
      </c>
      <c r="N158" s="7" t="n">
        <f aca="false">N159</f>
        <v>0</v>
      </c>
      <c r="O158" s="7" t="n">
        <f aca="false">O159</f>
        <v>0</v>
      </c>
      <c r="P158" s="7" t="n">
        <f aca="false">P159</f>
        <v>0</v>
      </c>
      <c r="Q158" s="7" t="n">
        <f aca="false">Q159</f>
        <v>0</v>
      </c>
      <c r="R158" s="7" t="n">
        <f aca="false">R159</f>
        <v>0</v>
      </c>
      <c r="S158" s="7" t="n">
        <f aca="false">S159</f>
        <v>0</v>
      </c>
      <c r="T158" s="7" t="n">
        <f aca="false">T159</f>
        <v>0</v>
      </c>
      <c r="U158" s="7" t="n">
        <f aca="false">U159</f>
        <v>0</v>
      </c>
      <c r="V158" s="7" t="n">
        <f aca="false">V159</f>
        <v>0</v>
      </c>
      <c r="W158" s="7" t="n">
        <f aca="false">W159</f>
        <v>0</v>
      </c>
      <c r="X158" s="7" t="n">
        <f aca="false">X159</f>
        <v>0</v>
      </c>
      <c r="Y158" s="7" t="n">
        <f aca="false">Y159</f>
        <v>0</v>
      </c>
      <c r="AA158" s="7"/>
    </row>
    <row r="159" customFormat="false" ht="31.35" hidden="false" customHeight="true" outlineLevel="0" collapsed="false">
      <c r="B159" s="20"/>
      <c r="C159" s="2" t="s">
        <v>71</v>
      </c>
      <c r="D159" s="48" t="s">
        <v>50</v>
      </c>
      <c r="E159" s="23" t="s">
        <v>56</v>
      </c>
      <c r="F159" s="23" t="s">
        <v>112</v>
      </c>
      <c r="G159" s="50" t="n">
        <v>5100000000</v>
      </c>
      <c r="H159" s="23"/>
      <c r="I159" s="7" t="n">
        <f aca="false">SUM(L159:AA159)</f>
        <v>1120000</v>
      </c>
      <c r="J159" s="7" t="n">
        <f aca="false">J160</f>
        <v>725034.24</v>
      </c>
      <c r="K159" s="7" t="n">
        <f aca="false">I159-J159</f>
        <v>394965.76</v>
      </c>
      <c r="M159" s="7" t="n">
        <f aca="false">M160</f>
        <v>1120000</v>
      </c>
      <c r="N159" s="7" t="n">
        <f aca="false">N160</f>
        <v>0</v>
      </c>
      <c r="O159" s="7" t="n">
        <f aca="false">O160</f>
        <v>0</v>
      </c>
      <c r="P159" s="7" t="n">
        <f aca="false">P160</f>
        <v>0</v>
      </c>
      <c r="Q159" s="7" t="n">
        <f aca="false">Q160</f>
        <v>0</v>
      </c>
      <c r="R159" s="7" t="n">
        <f aca="false">R160</f>
        <v>0</v>
      </c>
      <c r="S159" s="7" t="n">
        <f aca="false">S160</f>
        <v>0</v>
      </c>
      <c r="T159" s="7" t="n">
        <f aca="false">T160</f>
        <v>0</v>
      </c>
      <c r="U159" s="7" t="n">
        <f aca="false">U160</f>
        <v>0</v>
      </c>
      <c r="V159" s="7" t="n">
        <f aca="false">V160</f>
        <v>0</v>
      </c>
      <c r="W159" s="7" t="n">
        <f aca="false">W160</f>
        <v>0</v>
      </c>
      <c r="X159" s="7" t="n">
        <f aca="false">X160</f>
        <v>0</v>
      </c>
      <c r="Y159" s="7" t="n">
        <f aca="false">Y160</f>
        <v>0</v>
      </c>
      <c r="AA159" s="7"/>
    </row>
    <row r="160" customFormat="false" ht="17.65" hidden="false" customHeight="true" outlineLevel="0" collapsed="false">
      <c r="B160" s="20"/>
      <c r="C160" s="2" t="s">
        <v>103</v>
      </c>
      <c r="D160" s="48" t="s">
        <v>50</v>
      </c>
      <c r="E160" s="23" t="s">
        <v>56</v>
      </c>
      <c r="F160" s="23" t="s">
        <v>112</v>
      </c>
      <c r="G160" s="50" t="n">
        <v>5130000000</v>
      </c>
      <c r="H160" s="23"/>
      <c r="I160" s="7" t="n">
        <f aca="false">SUM(L160:AA160)</f>
        <v>1120000</v>
      </c>
      <c r="J160" s="7" t="n">
        <f aca="false">J161</f>
        <v>725034.24</v>
      </c>
      <c r="K160" s="7" t="n">
        <f aca="false">I160-J160</f>
        <v>394965.76</v>
      </c>
      <c r="M160" s="7" t="n">
        <f aca="false">M161</f>
        <v>1120000</v>
      </c>
      <c r="N160" s="7" t="n">
        <f aca="false">N161</f>
        <v>0</v>
      </c>
      <c r="O160" s="7" t="n">
        <f aca="false">O161</f>
        <v>0</v>
      </c>
      <c r="P160" s="7" t="n">
        <f aca="false">P161</f>
        <v>0</v>
      </c>
      <c r="Q160" s="7" t="n">
        <f aca="false">Q161</f>
        <v>0</v>
      </c>
      <c r="R160" s="7" t="n">
        <f aca="false">R161</f>
        <v>0</v>
      </c>
      <c r="S160" s="7" t="n">
        <f aca="false">S161</f>
        <v>0</v>
      </c>
      <c r="T160" s="7" t="n">
        <f aca="false">T161</f>
        <v>0</v>
      </c>
      <c r="U160" s="7" t="n">
        <f aca="false">U161</f>
        <v>0</v>
      </c>
      <c r="V160" s="7" t="n">
        <f aca="false">V161</f>
        <v>0</v>
      </c>
      <c r="W160" s="7" t="n">
        <f aca="false">W161</f>
        <v>0</v>
      </c>
      <c r="X160" s="7" t="n">
        <f aca="false">X161</f>
        <v>0</v>
      </c>
      <c r="Y160" s="7" t="n">
        <f aca="false">Y161</f>
        <v>0</v>
      </c>
      <c r="AA160" s="7"/>
    </row>
    <row r="161" customFormat="false" ht="47.55" hidden="false" customHeight="true" outlineLevel="0" collapsed="false">
      <c r="B161" s="20"/>
      <c r="C161" s="2" t="s">
        <v>113</v>
      </c>
      <c r="D161" s="48" t="s">
        <v>50</v>
      </c>
      <c r="E161" s="23" t="s">
        <v>56</v>
      </c>
      <c r="F161" s="23" t="s">
        <v>112</v>
      </c>
      <c r="G161" s="50" t="n">
        <v>5130010070</v>
      </c>
      <c r="H161" s="23"/>
      <c r="I161" s="7" t="n">
        <f aca="false">SUM(L161:AA161)</f>
        <v>1120000</v>
      </c>
      <c r="J161" s="7" t="n">
        <f aca="false">J162</f>
        <v>725034.24</v>
      </c>
      <c r="K161" s="7" t="n">
        <f aca="false">I161-J161</f>
        <v>394965.76</v>
      </c>
      <c r="M161" s="7" t="n">
        <f aca="false">M162</f>
        <v>1120000</v>
      </c>
      <c r="N161" s="7" t="n">
        <f aca="false">N162</f>
        <v>0</v>
      </c>
      <c r="O161" s="7" t="n">
        <f aca="false">O162</f>
        <v>0</v>
      </c>
      <c r="P161" s="7" t="n">
        <f aca="false">P162</f>
        <v>0</v>
      </c>
      <c r="Q161" s="7" t="n">
        <f aca="false">Q162</f>
        <v>0</v>
      </c>
      <c r="R161" s="7" t="n">
        <f aca="false">R162</f>
        <v>0</v>
      </c>
      <c r="S161" s="7" t="n">
        <f aca="false">S162</f>
        <v>0</v>
      </c>
      <c r="T161" s="7" t="n">
        <f aca="false">T162</f>
        <v>0</v>
      </c>
      <c r="U161" s="7" t="n">
        <f aca="false">U162</f>
        <v>0</v>
      </c>
      <c r="V161" s="7" t="n">
        <f aca="false">V162</f>
        <v>0</v>
      </c>
      <c r="W161" s="7" t="n">
        <f aca="false">W162</f>
        <v>0</v>
      </c>
      <c r="X161" s="7" t="n">
        <f aca="false">X162</f>
        <v>0</v>
      </c>
      <c r="Y161" s="7" t="n">
        <f aca="false">Y162</f>
        <v>0</v>
      </c>
      <c r="AA161" s="7"/>
    </row>
    <row r="162" customFormat="false" ht="31.35" hidden="false" customHeight="true" outlineLevel="0" collapsed="false">
      <c r="B162" s="20"/>
      <c r="C162" s="2" t="s">
        <v>46</v>
      </c>
      <c r="D162" s="48" t="s">
        <v>50</v>
      </c>
      <c r="E162" s="23" t="s">
        <v>56</v>
      </c>
      <c r="F162" s="23" t="s">
        <v>112</v>
      </c>
      <c r="G162" s="50" t="n">
        <v>5130010070</v>
      </c>
      <c r="H162" s="23" t="s">
        <v>47</v>
      </c>
      <c r="I162" s="7" t="n">
        <f aca="false">SUM(L162:AA162)</f>
        <v>1120000</v>
      </c>
      <c r="J162" s="7" t="n">
        <v>725034.24</v>
      </c>
      <c r="K162" s="7" t="n">
        <f aca="false">I162-J162</f>
        <v>394965.76</v>
      </c>
      <c r="M162" s="7" t="n">
        <v>1120000</v>
      </c>
      <c r="N162" s="7" t="n">
        <v>0</v>
      </c>
      <c r="O162" s="7" t="n">
        <v>0</v>
      </c>
      <c r="P162" s="7" t="n">
        <v>0</v>
      </c>
      <c r="Q162" s="7" t="n">
        <v>0</v>
      </c>
      <c r="R162" s="7" t="n">
        <v>0</v>
      </c>
      <c r="S162" s="7" t="n">
        <v>0</v>
      </c>
      <c r="T162" s="7" t="n">
        <v>0</v>
      </c>
      <c r="U162" s="7" t="n">
        <v>0</v>
      </c>
      <c r="V162" s="7" t="n">
        <v>0</v>
      </c>
      <c r="W162" s="7" t="n">
        <v>0</v>
      </c>
      <c r="X162" s="7" t="n">
        <v>0</v>
      </c>
      <c r="Y162" s="7" t="n">
        <v>0</v>
      </c>
      <c r="AA162" s="7"/>
    </row>
    <row r="163" customFormat="false" ht="17.65" hidden="false" customHeight="true" outlineLevel="0" collapsed="false">
      <c r="B163" s="20"/>
      <c r="C163" s="2" t="s">
        <v>114</v>
      </c>
      <c r="D163" s="48" t="s">
        <v>50</v>
      </c>
      <c r="E163" s="23" t="s">
        <v>56</v>
      </c>
      <c r="F163" s="23" t="s">
        <v>90</v>
      </c>
      <c r="G163" s="50"/>
      <c r="H163" s="23"/>
      <c r="I163" s="7" t="n">
        <f aca="false">SUM(L163:AA163)</f>
        <v>206076954.91</v>
      </c>
      <c r="J163" s="7" t="n">
        <f aca="false">J164</f>
        <v>197646747.22</v>
      </c>
      <c r="K163" s="7" t="n">
        <f aca="false">I163-J163</f>
        <v>8430207.69</v>
      </c>
      <c r="L163" s="7" t="n">
        <f aca="false">L164</f>
        <v>193872000</v>
      </c>
      <c r="M163" s="7" t="n">
        <f aca="false">M164</f>
        <v>5610800</v>
      </c>
      <c r="N163" s="7" t="n">
        <f aca="false">N164</f>
        <v>0</v>
      </c>
      <c r="O163" s="7" t="n">
        <f aca="false">O164</f>
        <v>6594154.91</v>
      </c>
      <c r="P163" s="7" t="n">
        <f aca="false">P164</f>
        <v>0</v>
      </c>
      <c r="Q163" s="7" t="n">
        <f aca="false">Q164</f>
        <v>0</v>
      </c>
      <c r="R163" s="7" t="n">
        <f aca="false">R164</f>
        <v>0</v>
      </c>
      <c r="S163" s="7" t="n">
        <f aca="false">S164</f>
        <v>0</v>
      </c>
      <c r="T163" s="7" t="n">
        <f aca="false">T164</f>
        <v>0</v>
      </c>
      <c r="U163" s="7" t="n">
        <f aca="false">U164</f>
        <v>0</v>
      </c>
      <c r="V163" s="7" t="n">
        <f aca="false">V164</f>
        <v>0</v>
      </c>
      <c r="W163" s="7" t="n">
        <f aca="false">W164</f>
        <v>0</v>
      </c>
      <c r="X163" s="7" t="n">
        <f aca="false">X164</f>
        <v>0</v>
      </c>
      <c r="Y163" s="7" t="n">
        <f aca="false">Y164</f>
        <v>0</v>
      </c>
      <c r="Z163" s="7" t="n">
        <f aca="false">Z164</f>
        <v>0</v>
      </c>
      <c r="AA163" s="7" t="n">
        <f aca="false">AA164</f>
        <v>0</v>
      </c>
    </row>
    <row r="164" customFormat="false" ht="47.55" hidden="false" customHeight="true" outlineLevel="0" collapsed="false">
      <c r="B164" s="20"/>
      <c r="C164" s="53" t="s">
        <v>115</v>
      </c>
      <c r="D164" s="48" t="s">
        <v>50</v>
      </c>
      <c r="E164" s="23" t="s">
        <v>56</v>
      </c>
      <c r="F164" s="23" t="s">
        <v>90</v>
      </c>
      <c r="G164" s="50" t="n">
        <v>6400000000</v>
      </c>
      <c r="H164" s="23"/>
      <c r="I164" s="7" t="n">
        <f aca="false">SUM(L164:AA164)</f>
        <v>206076954.91</v>
      </c>
      <c r="J164" s="7" t="n">
        <f aca="false">J165+J167</f>
        <v>197646747.22</v>
      </c>
      <c r="K164" s="7" t="n">
        <f aca="false">I164-J164</f>
        <v>8430207.69</v>
      </c>
      <c r="L164" s="7" t="n">
        <f aca="false">L165+L167</f>
        <v>193872000</v>
      </c>
      <c r="M164" s="7" t="n">
        <f aca="false">M165+M167</f>
        <v>5610800</v>
      </c>
      <c r="N164" s="7" t="n">
        <f aca="false">N165+N167</f>
        <v>0</v>
      </c>
      <c r="O164" s="7" t="n">
        <f aca="false">O165+O167</f>
        <v>6594154.91</v>
      </c>
      <c r="P164" s="7" t="n">
        <f aca="false">P165+P167</f>
        <v>0</v>
      </c>
      <c r="Q164" s="7" t="n">
        <f aca="false">Q165+Q167</f>
        <v>0</v>
      </c>
      <c r="R164" s="7" t="n">
        <f aca="false">R165+R167</f>
        <v>0</v>
      </c>
      <c r="S164" s="7" t="n">
        <f aca="false">S165+S167</f>
        <v>0</v>
      </c>
      <c r="T164" s="7" t="n">
        <f aca="false">T165+T167</f>
        <v>0</v>
      </c>
      <c r="U164" s="7" t="n">
        <f aca="false">U165+U167</f>
        <v>0</v>
      </c>
      <c r="V164" s="7" t="n">
        <f aca="false">V165+V167</f>
        <v>0</v>
      </c>
      <c r="W164" s="7" t="n">
        <f aca="false">W165+W167</f>
        <v>0</v>
      </c>
      <c r="X164" s="7" t="n">
        <f aca="false">X165+X167</f>
        <v>0</v>
      </c>
      <c r="Y164" s="7" t="n">
        <f aca="false">Y165+Y167</f>
        <v>0</v>
      </c>
      <c r="Z164" s="7" t="n">
        <f aca="false">Z165</f>
        <v>0</v>
      </c>
      <c r="AA164" s="7" t="n">
        <f aca="false">AA165</f>
        <v>0</v>
      </c>
    </row>
    <row r="165" customFormat="false" ht="62.45" hidden="false" customHeight="true" outlineLevel="0" collapsed="false">
      <c r="B165" s="20"/>
      <c r="C165" s="53" t="s">
        <v>116</v>
      </c>
      <c r="D165" s="48" t="s">
        <v>50</v>
      </c>
      <c r="E165" s="23" t="s">
        <v>56</v>
      </c>
      <c r="F165" s="23" t="s">
        <v>90</v>
      </c>
      <c r="G165" s="50" t="n">
        <v>6400010250</v>
      </c>
      <c r="H165" s="23"/>
      <c r="I165" s="7" t="n">
        <f aca="false">SUM(L165:AA165)</f>
        <v>13146554.91</v>
      </c>
      <c r="J165" s="7" t="n">
        <f aca="false">J166</f>
        <v>5632052.95</v>
      </c>
      <c r="K165" s="7" t="n">
        <f aca="false">I165-J165</f>
        <v>7514501.96</v>
      </c>
      <c r="L165" s="7" t="n">
        <f aca="false">L166</f>
        <v>941650</v>
      </c>
      <c r="M165" s="7" t="n">
        <f aca="false">M166</f>
        <v>5610750</v>
      </c>
      <c r="N165" s="7" t="n">
        <f aca="false">N166</f>
        <v>0</v>
      </c>
      <c r="O165" s="7" t="n">
        <f aca="false">O166</f>
        <v>6594154.91</v>
      </c>
      <c r="P165" s="7" t="n">
        <f aca="false">P166</f>
        <v>0</v>
      </c>
      <c r="Q165" s="7" t="n">
        <f aca="false">Q166</f>
        <v>0</v>
      </c>
      <c r="R165" s="7" t="n">
        <f aca="false">R166</f>
        <v>0</v>
      </c>
      <c r="S165" s="7" t="n">
        <f aca="false">S166</f>
        <v>0</v>
      </c>
      <c r="T165" s="7" t="n">
        <f aca="false">T166</f>
        <v>0</v>
      </c>
      <c r="U165" s="7" t="n">
        <f aca="false">U166</f>
        <v>0</v>
      </c>
      <c r="V165" s="7" t="n">
        <f aca="false">V166</f>
        <v>0</v>
      </c>
      <c r="W165" s="7" t="n">
        <f aca="false">W166</f>
        <v>0</v>
      </c>
      <c r="X165" s="7" t="n">
        <f aca="false">X166</f>
        <v>0</v>
      </c>
      <c r="Y165" s="7" t="n">
        <f aca="false">Y166</f>
        <v>0</v>
      </c>
      <c r="Z165" s="7" t="n">
        <f aca="false">Z166</f>
        <v>0</v>
      </c>
      <c r="AA165" s="7" t="n">
        <f aca="false">AA166</f>
        <v>0</v>
      </c>
    </row>
    <row r="166" customFormat="false" ht="31.35" hidden="false" customHeight="true" outlineLevel="0" collapsed="false">
      <c r="B166" s="20"/>
      <c r="C166" s="2" t="s">
        <v>46</v>
      </c>
      <c r="D166" s="48" t="s">
        <v>50</v>
      </c>
      <c r="E166" s="23" t="s">
        <v>56</v>
      </c>
      <c r="F166" s="23" t="s">
        <v>90</v>
      </c>
      <c r="G166" s="50" t="n">
        <v>6400010250</v>
      </c>
      <c r="H166" s="23" t="s">
        <v>47</v>
      </c>
      <c r="I166" s="7" t="n">
        <f aca="false">SUM(L166:AA166)</f>
        <v>13146554.91</v>
      </c>
      <c r="J166" s="7" t="n">
        <v>5632052.95</v>
      </c>
      <c r="K166" s="7" t="n">
        <f aca="false">I166-J166</f>
        <v>7514501.96</v>
      </c>
      <c r="L166" s="7" t="n">
        <v>941650</v>
      </c>
      <c r="M166" s="7" t="n">
        <v>5610750</v>
      </c>
      <c r="N166" s="7" t="n">
        <v>0</v>
      </c>
      <c r="O166" s="7" t="n">
        <v>6594154.91</v>
      </c>
      <c r="P166" s="7" t="n">
        <v>0</v>
      </c>
      <c r="Q166" s="7" t="n">
        <v>0</v>
      </c>
      <c r="R166" s="7" t="n">
        <v>0</v>
      </c>
      <c r="S166" s="7" t="n">
        <v>0</v>
      </c>
      <c r="T166" s="7" t="n">
        <v>0</v>
      </c>
      <c r="U166" s="7" t="n">
        <v>0</v>
      </c>
      <c r="V166" s="7" t="n">
        <v>0</v>
      </c>
      <c r="W166" s="7" t="n">
        <v>0</v>
      </c>
      <c r="X166" s="7" t="n">
        <v>0</v>
      </c>
      <c r="Y166" s="7" t="n">
        <v>0</v>
      </c>
      <c r="Z166" s="7" t="n">
        <v>0</v>
      </c>
      <c r="AA166" s="7" t="n">
        <v>0</v>
      </c>
    </row>
    <row r="167" customFormat="false" ht="31.35" hidden="false" customHeight="true" outlineLevel="0" collapsed="false">
      <c r="B167" s="20"/>
      <c r="C167" s="2" t="s">
        <v>117</v>
      </c>
      <c r="D167" s="48" t="s">
        <v>50</v>
      </c>
      <c r="E167" s="23" t="s">
        <v>56</v>
      </c>
      <c r="F167" s="23" t="s">
        <v>90</v>
      </c>
      <c r="G167" s="50" t="s">
        <v>118</v>
      </c>
      <c r="H167" s="23"/>
      <c r="I167" s="7" t="n">
        <f aca="false">SUM(L167:AA167)</f>
        <v>192930400</v>
      </c>
      <c r="J167" s="7" t="n">
        <f aca="false">J168</f>
        <v>192014694.27</v>
      </c>
      <c r="K167" s="7" t="n">
        <f aca="false">I167-J167</f>
        <v>915705.729999989</v>
      </c>
      <c r="L167" s="7" t="n">
        <f aca="false">L168</f>
        <v>192930350</v>
      </c>
      <c r="M167" s="7" t="n">
        <f aca="false">M168</f>
        <v>50</v>
      </c>
      <c r="N167" s="7" t="n">
        <f aca="false">N168</f>
        <v>0</v>
      </c>
      <c r="O167" s="7" t="n">
        <f aca="false">O168</f>
        <v>0</v>
      </c>
      <c r="P167" s="7" t="n">
        <f aca="false">P168</f>
        <v>0</v>
      </c>
      <c r="Q167" s="7" t="n">
        <f aca="false">Q168</f>
        <v>0</v>
      </c>
      <c r="R167" s="7" t="n">
        <f aca="false">R168</f>
        <v>0</v>
      </c>
      <c r="S167" s="7" t="n">
        <f aca="false">S168</f>
        <v>0</v>
      </c>
      <c r="T167" s="7" t="n">
        <f aca="false">T168</f>
        <v>0</v>
      </c>
      <c r="U167" s="7" t="n">
        <f aca="false">U168</f>
        <v>0</v>
      </c>
      <c r="V167" s="7" t="n">
        <f aca="false">V168</f>
        <v>0</v>
      </c>
      <c r="W167" s="7" t="n">
        <f aca="false">W168</f>
        <v>0</v>
      </c>
      <c r="X167" s="7" t="n">
        <f aca="false">X168</f>
        <v>0</v>
      </c>
      <c r="Y167" s="7" t="n">
        <f aca="false">Y168</f>
        <v>0</v>
      </c>
      <c r="AA167" s="7"/>
    </row>
    <row r="168" customFormat="false" ht="31.35" hidden="false" customHeight="true" outlineLevel="0" collapsed="false">
      <c r="B168" s="20"/>
      <c r="C168" s="2" t="s">
        <v>46</v>
      </c>
      <c r="D168" s="48" t="s">
        <v>50</v>
      </c>
      <c r="E168" s="23" t="s">
        <v>56</v>
      </c>
      <c r="F168" s="23" t="s">
        <v>90</v>
      </c>
      <c r="G168" s="50" t="s">
        <v>118</v>
      </c>
      <c r="H168" s="23" t="s">
        <v>47</v>
      </c>
      <c r="I168" s="7" t="n">
        <f aca="false">SUM(L168:AA168)</f>
        <v>192930400</v>
      </c>
      <c r="J168" s="7" t="n">
        <v>192014694.27</v>
      </c>
      <c r="K168" s="7" t="n">
        <f aca="false">I168-J168</f>
        <v>915705.729999989</v>
      </c>
      <c r="L168" s="7" t="n">
        <v>192930350</v>
      </c>
      <c r="M168" s="7" t="n">
        <v>50</v>
      </c>
      <c r="N168" s="7" t="n">
        <v>0</v>
      </c>
      <c r="O168" s="7" t="n">
        <v>0</v>
      </c>
      <c r="P168" s="7" t="n">
        <v>0</v>
      </c>
      <c r="Q168" s="7" t="n">
        <v>0</v>
      </c>
      <c r="R168" s="7" t="n">
        <v>0</v>
      </c>
      <c r="S168" s="7" t="n">
        <v>0</v>
      </c>
      <c r="T168" s="7" t="n">
        <v>0</v>
      </c>
      <c r="U168" s="7" t="n">
        <v>0</v>
      </c>
      <c r="V168" s="7" t="n">
        <v>0</v>
      </c>
      <c r="W168" s="7" t="n">
        <v>0</v>
      </c>
      <c r="X168" s="7" t="n">
        <v>0</v>
      </c>
      <c r="Y168" s="7" t="n">
        <v>0</v>
      </c>
      <c r="AA168" s="7"/>
    </row>
    <row r="169" customFormat="false" ht="17.65" hidden="false" customHeight="true" outlineLevel="0" collapsed="false">
      <c r="B169" s="20"/>
      <c r="C169" s="2" t="s">
        <v>119</v>
      </c>
      <c r="D169" s="48" t="s">
        <v>50</v>
      </c>
      <c r="E169" s="23" t="s">
        <v>56</v>
      </c>
      <c r="F169" s="23" t="s">
        <v>120</v>
      </c>
      <c r="G169" s="50"/>
      <c r="H169" s="23"/>
      <c r="I169" s="7" t="n">
        <f aca="false">SUM(L169:AA169)</f>
        <v>12873300</v>
      </c>
      <c r="J169" s="7" t="n">
        <f aca="false">J182+J170</f>
        <v>1110415.19</v>
      </c>
      <c r="K169" s="7" t="n">
        <f aca="false">I169-J169</f>
        <v>11762884.81</v>
      </c>
      <c r="L169" s="7" t="n">
        <f aca="false">L182+L177</f>
        <v>12394600</v>
      </c>
      <c r="M169" s="7" t="n">
        <f aca="false">M182+M177+M170</f>
        <v>-297200</v>
      </c>
      <c r="N169" s="7" t="n">
        <f aca="false">N182+N177+N170</f>
        <v>90000</v>
      </c>
      <c r="O169" s="7" t="n">
        <f aca="false">O182+O177+O170</f>
        <v>0</v>
      </c>
      <c r="P169" s="7" t="n">
        <f aca="false">P182+P177+P170</f>
        <v>0</v>
      </c>
      <c r="Q169" s="7" t="n">
        <f aca="false">Q182+Q177+Q170</f>
        <v>0</v>
      </c>
      <c r="R169" s="7" t="n">
        <f aca="false">R182+R177+R170</f>
        <v>0</v>
      </c>
      <c r="S169" s="7" t="n">
        <f aca="false">S182+S177+S170</f>
        <v>600000</v>
      </c>
      <c r="T169" s="7" t="n">
        <f aca="false">T182+T177+T170</f>
        <v>0</v>
      </c>
      <c r="U169" s="7" t="n">
        <f aca="false">U182+U177+U170</f>
        <v>0</v>
      </c>
      <c r="V169" s="7" t="n">
        <f aca="false">V182+V177+V170</f>
        <v>0</v>
      </c>
      <c r="W169" s="7" t="n">
        <f aca="false">W182+W177+W170</f>
        <v>0</v>
      </c>
      <c r="X169" s="7" t="n">
        <f aca="false">X182+X177+X170</f>
        <v>0</v>
      </c>
      <c r="Y169" s="7" t="n">
        <f aca="false">Y182+Y177+Y170</f>
        <v>95700</v>
      </c>
      <c r="Z169" s="7" t="n">
        <f aca="false">Z182+Z177</f>
        <v>-9800</v>
      </c>
      <c r="AA169" s="7" t="n">
        <f aca="false">AA182</f>
        <v>0</v>
      </c>
    </row>
    <row r="170" customFormat="false" ht="31.35" hidden="false" customHeight="true" outlineLevel="0" collapsed="false">
      <c r="B170" s="20"/>
      <c r="C170" s="2" t="s">
        <v>71</v>
      </c>
      <c r="D170" s="48" t="s">
        <v>50</v>
      </c>
      <c r="E170" s="23" t="s">
        <v>56</v>
      </c>
      <c r="F170" s="23" t="s">
        <v>120</v>
      </c>
      <c r="G170" s="50" t="n">
        <v>5100000000</v>
      </c>
      <c r="H170" s="23"/>
      <c r="I170" s="7" t="n">
        <f aca="false">SUM(L170:AA170)</f>
        <v>581992</v>
      </c>
      <c r="J170" s="7" t="n">
        <f aca="false">J171+J174</f>
        <v>513578</v>
      </c>
      <c r="K170" s="7" t="n">
        <f aca="false">I170-J170</f>
        <v>68414</v>
      </c>
      <c r="M170" s="7" t="n">
        <f aca="false">M171+M174</f>
        <v>1050000</v>
      </c>
      <c r="N170" s="7" t="n">
        <f aca="false">N171+N174</f>
        <v>0</v>
      </c>
      <c r="O170" s="7" t="n">
        <f aca="false">O171+O174</f>
        <v>0</v>
      </c>
      <c r="P170" s="7" t="n">
        <f aca="false">P171+P174</f>
        <v>0</v>
      </c>
      <c r="Q170" s="7" t="n">
        <f aca="false">Q171+Q174</f>
        <v>0</v>
      </c>
      <c r="R170" s="7" t="n">
        <f aca="false">R171+R174</f>
        <v>0</v>
      </c>
      <c r="S170" s="7" t="n">
        <f aca="false">S171+S174</f>
        <v>0</v>
      </c>
      <c r="T170" s="7" t="n">
        <f aca="false">T171+T174</f>
        <v>0</v>
      </c>
      <c r="U170" s="7" t="n">
        <f aca="false">U171+U174</f>
        <v>0</v>
      </c>
      <c r="V170" s="7" t="n">
        <f aca="false">V171+V174</f>
        <v>0</v>
      </c>
      <c r="W170" s="7" t="n">
        <f aca="false">W171+W174</f>
        <v>0</v>
      </c>
      <c r="X170" s="7" t="n">
        <f aca="false">X171+X174</f>
        <v>0</v>
      </c>
      <c r="Y170" s="7" t="n">
        <f aca="false">Y171+Y174</f>
        <v>-468008</v>
      </c>
      <c r="AA170" s="7"/>
    </row>
    <row r="171" customFormat="false" ht="31.35" hidden="false" customHeight="true" outlineLevel="0" collapsed="false">
      <c r="B171" s="20"/>
      <c r="C171" s="2" t="s">
        <v>121</v>
      </c>
      <c r="D171" s="48" t="s">
        <v>50</v>
      </c>
      <c r="E171" s="23" t="s">
        <v>56</v>
      </c>
      <c r="F171" s="23" t="s">
        <v>120</v>
      </c>
      <c r="G171" s="50" t="n">
        <v>5110000000</v>
      </c>
      <c r="H171" s="23"/>
      <c r="I171" s="7" t="n">
        <f aca="false">SUM(L171:AA171)</f>
        <v>281992</v>
      </c>
      <c r="J171" s="7" t="n">
        <f aca="false">J172</f>
        <v>253328</v>
      </c>
      <c r="K171" s="7" t="n">
        <f aca="false">I171-J171</f>
        <v>28664</v>
      </c>
      <c r="M171" s="7" t="n">
        <f aca="false">M172</f>
        <v>750000</v>
      </c>
      <c r="N171" s="7" t="n">
        <f aca="false">N172</f>
        <v>0</v>
      </c>
      <c r="O171" s="7" t="n">
        <f aca="false">O172</f>
        <v>0</v>
      </c>
      <c r="P171" s="7" t="n">
        <f aca="false">P172</f>
        <v>0</v>
      </c>
      <c r="Q171" s="7" t="n">
        <f aca="false">Q172</f>
        <v>0</v>
      </c>
      <c r="R171" s="7" t="n">
        <f aca="false">R172</f>
        <v>0</v>
      </c>
      <c r="S171" s="7" t="n">
        <f aca="false">S172</f>
        <v>0</v>
      </c>
      <c r="T171" s="7" t="n">
        <f aca="false">T172</f>
        <v>0</v>
      </c>
      <c r="U171" s="7" t="n">
        <f aca="false">U172</f>
        <v>0</v>
      </c>
      <c r="V171" s="7" t="n">
        <f aca="false">V172</f>
        <v>0</v>
      </c>
      <c r="W171" s="7" t="n">
        <f aca="false">W172</f>
        <v>0</v>
      </c>
      <c r="X171" s="7" t="n">
        <f aca="false">X172</f>
        <v>0</v>
      </c>
      <c r="Y171" s="7" t="n">
        <f aca="false">Y172</f>
        <v>-468008</v>
      </c>
      <c r="AA171" s="7"/>
    </row>
    <row r="172" customFormat="false" ht="31.35" hidden="false" customHeight="true" outlineLevel="0" collapsed="false">
      <c r="B172" s="20"/>
      <c r="C172" s="2" t="s">
        <v>121</v>
      </c>
      <c r="D172" s="48" t="s">
        <v>50</v>
      </c>
      <c r="E172" s="23" t="s">
        <v>56</v>
      </c>
      <c r="F172" s="23" t="s">
        <v>120</v>
      </c>
      <c r="G172" s="50" t="n">
        <v>5110010550</v>
      </c>
      <c r="H172" s="23"/>
      <c r="I172" s="7" t="n">
        <f aca="false">SUM(L172:AA172)</f>
        <v>281992</v>
      </c>
      <c r="J172" s="7" t="n">
        <f aca="false">J173</f>
        <v>253328</v>
      </c>
      <c r="K172" s="7" t="n">
        <f aca="false">I172-J172</f>
        <v>28664</v>
      </c>
      <c r="M172" s="7" t="n">
        <f aca="false">M173</f>
        <v>750000</v>
      </c>
      <c r="N172" s="7" t="n">
        <f aca="false">N173</f>
        <v>0</v>
      </c>
      <c r="O172" s="7" t="n">
        <f aca="false">O173</f>
        <v>0</v>
      </c>
      <c r="P172" s="7" t="n">
        <f aca="false">P173</f>
        <v>0</v>
      </c>
      <c r="Q172" s="7" t="n">
        <f aca="false">Q173</f>
        <v>0</v>
      </c>
      <c r="R172" s="7" t="n">
        <f aca="false">R173</f>
        <v>0</v>
      </c>
      <c r="S172" s="7" t="n">
        <f aca="false">S173</f>
        <v>0</v>
      </c>
      <c r="T172" s="7" t="n">
        <f aca="false">T173</f>
        <v>0</v>
      </c>
      <c r="U172" s="7" t="n">
        <f aca="false">U173</f>
        <v>0</v>
      </c>
      <c r="V172" s="7" t="n">
        <f aca="false">V173</f>
        <v>0</v>
      </c>
      <c r="W172" s="7" t="n">
        <f aca="false">W173</f>
        <v>0</v>
      </c>
      <c r="X172" s="7" t="n">
        <f aca="false">X173</f>
        <v>0</v>
      </c>
      <c r="Y172" s="7" t="n">
        <f aca="false">Y173</f>
        <v>-468008</v>
      </c>
      <c r="AA172" s="7"/>
    </row>
    <row r="173" customFormat="false" ht="31.35" hidden="false" customHeight="true" outlineLevel="0" collapsed="false">
      <c r="B173" s="20"/>
      <c r="C173" s="2" t="s">
        <v>46</v>
      </c>
      <c r="D173" s="48" t="s">
        <v>50</v>
      </c>
      <c r="E173" s="23" t="s">
        <v>56</v>
      </c>
      <c r="F173" s="23" t="s">
        <v>120</v>
      </c>
      <c r="G173" s="50" t="n">
        <v>5110010550</v>
      </c>
      <c r="H173" s="23" t="s">
        <v>47</v>
      </c>
      <c r="I173" s="7" t="n">
        <f aca="false">SUM(L173:AA173)</f>
        <v>281992</v>
      </c>
      <c r="J173" s="7" t="n">
        <v>253328</v>
      </c>
      <c r="K173" s="7" t="n">
        <f aca="false">I173-J173</f>
        <v>28664</v>
      </c>
      <c r="M173" s="7" t="n">
        <v>750000</v>
      </c>
      <c r="N173" s="7" t="n">
        <v>0</v>
      </c>
      <c r="O173" s="7" t="n">
        <v>0</v>
      </c>
      <c r="P173" s="7" t="n">
        <v>0</v>
      </c>
      <c r="Q173" s="7" t="n">
        <v>0</v>
      </c>
      <c r="R173" s="7" t="n">
        <v>0</v>
      </c>
      <c r="S173" s="7" t="n">
        <v>0</v>
      </c>
      <c r="T173" s="7" t="n">
        <v>0</v>
      </c>
      <c r="U173" s="7" t="n">
        <v>0</v>
      </c>
      <c r="V173" s="7" t="n">
        <v>0</v>
      </c>
      <c r="W173" s="7" t="n">
        <v>0</v>
      </c>
      <c r="X173" s="7" t="n">
        <v>0</v>
      </c>
      <c r="Y173" s="7" t="n">
        <v>-468008</v>
      </c>
      <c r="AA173" s="7"/>
    </row>
    <row r="174" customFormat="false" ht="47.55" hidden="false" customHeight="true" outlineLevel="0" collapsed="false">
      <c r="B174" s="20"/>
      <c r="C174" s="2" t="s">
        <v>122</v>
      </c>
      <c r="D174" s="48" t="s">
        <v>50</v>
      </c>
      <c r="E174" s="23" t="s">
        <v>56</v>
      </c>
      <c r="F174" s="23" t="s">
        <v>120</v>
      </c>
      <c r="G174" s="50" t="n">
        <v>5170000000</v>
      </c>
      <c r="H174" s="23"/>
      <c r="I174" s="7" t="n">
        <f aca="false">SUM(L174:AA174)</f>
        <v>300000</v>
      </c>
      <c r="J174" s="7" t="n">
        <f aca="false">J175</f>
        <v>260250</v>
      </c>
      <c r="K174" s="7" t="n">
        <f aca="false">I174-J174</f>
        <v>39750</v>
      </c>
      <c r="M174" s="7" t="n">
        <f aca="false">M175</f>
        <v>300000</v>
      </c>
      <c r="N174" s="7" t="n">
        <f aca="false">N175</f>
        <v>0</v>
      </c>
      <c r="O174" s="7" t="n">
        <f aca="false">O175</f>
        <v>0</v>
      </c>
      <c r="P174" s="7" t="n">
        <f aca="false">P175</f>
        <v>0</v>
      </c>
      <c r="Q174" s="7" t="n">
        <f aca="false">Q175</f>
        <v>0</v>
      </c>
      <c r="R174" s="7" t="n">
        <f aca="false">R175</f>
        <v>0</v>
      </c>
      <c r="S174" s="7" t="n">
        <f aca="false">S175</f>
        <v>0</v>
      </c>
      <c r="T174" s="7" t="n">
        <f aca="false">T175</f>
        <v>0</v>
      </c>
      <c r="U174" s="7" t="n">
        <f aca="false">U175</f>
        <v>0</v>
      </c>
      <c r="V174" s="7" t="n">
        <f aca="false">V175</f>
        <v>0</v>
      </c>
      <c r="W174" s="7" t="n">
        <f aca="false">W175</f>
        <v>0</v>
      </c>
      <c r="X174" s="7" t="n">
        <f aca="false">X175</f>
        <v>0</v>
      </c>
      <c r="Y174" s="7" t="n">
        <f aca="false">Y175</f>
        <v>0</v>
      </c>
      <c r="AA174" s="7"/>
    </row>
    <row r="175" customFormat="false" ht="47.55" hidden="false" customHeight="true" outlineLevel="0" collapsed="false">
      <c r="B175" s="20"/>
      <c r="C175" s="2" t="s">
        <v>122</v>
      </c>
      <c r="D175" s="48" t="s">
        <v>50</v>
      </c>
      <c r="E175" s="23" t="s">
        <v>56</v>
      </c>
      <c r="F175" s="23" t="s">
        <v>120</v>
      </c>
      <c r="G175" s="50" t="n">
        <v>5170010400</v>
      </c>
      <c r="H175" s="23"/>
      <c r="I175" s="7" t="n">
        <f aca="false">SUM(L175:AA175)</f>
        <v>300000</v>
      </c>
      <c r="J175" s="7" t="n">
        <f aca="false">J176</f>
        <v>260250</v>
      </c>
      <c r="K175" s="7" t="n">
        <f aca="false">I175-J175</f>
        <v>39750</v>
      </c>
      <c r="M175" s="7" t="n">
        <f aca="false">M176</f>
        <v>300000</v>
      </c>
      <c r="N175" s="7" t="n">
        <f aca="false">N176</f>
        <v>0</v>
      </c>
      <c r="O175" s="7" t="n">
        <f aca="false">O176</f>
        <v>0</v>
      </c>
      <c r="P175" s="7" t="n">
        <f aca="false">P176</f>
        <v>0</v>
      </c>
      <c r="Q175" s="7" t="n">
        <f aca="false">Q176</f>
        <v>0</v>
      </c>
      <c r="R175" s="7" t="n">
        <f aca="false">R176</f>
        <v>0</v>
      </c>
      <c r="S175" s="7" t="n">
        <f aca="false">S176</f>
        <v>0</v>
      </c>
      <c r="T175" s="7" t="n">
        <f aca="false">T176</f>
        <v>0</v>
      </c>
      <c r="U175" s="7" t="n">
        <f aca="false">U176</f>
        <v>0</v>
      </c>
      <c r="V175" s="7" t="n">
        <f aca="false">V176</f>
        <v>0</v>
      </c>
      <c r="W175" s="7" t="n">
        <f aca="false">W176</f>
        <v>0</v>
      </c>
      <c r="X175" s="7" t="n">
        <f aca="false">X176</f>
        <v>0</v>
      </c>
      <c r="Y175" s="7" t="n">
        <f aca="false">Y176</f>
        <v>0</v>
      </c>
      <c r="AA175" s="7"/>
    </row>
    <row r="176" customFormat="false" ht="31.35" hidden="false" customHeight="true" outlineLevel="0" collapsed="false">
      <c r="B176" s="20"/>
      <c r="C176" s="2" t="s">
        <v>46</v>
      </c>
      <c r="D176" s="48" t="s">
        <v>50</v>
      </c>
      <c r="E176" s="23" t="s">
        <v>56</v>
      </c>
      <c r="F176" s="23" t="s">
        <v>120</v>
      </c>
      <c r="G176" s="50" t="n">
        <v>5170010400</v>
      </c>
      <c r="H176" s="23" t="s">
        <v>47</v>
      </c>
      <c r="I176" s="7" t="n">
        <f aca="false">SUM(L176:AA176)</f>
        <v>300000</v>
      </c>
      <c r="J176" s="7" t="n">
        <v>260250</v>
      </c>
      <c r="K176" s="7" t="n">
        <f aca="false">I176-J176</f>
        <v>39750</v>
      </c>
      <c r="M176" s="7" t="n">
        <v>300000</v>
      </c>
      <c r="N176" s="7" t="n">
        <v>0</v>
      </c>
      <c r="O176" s="7" t="n">
        <v>0</v>
      </c>
      <c r="P176" s="7" t="n">
        <v>0</v>
      </c>
      <c r="Q176" s="7" t="n">
        <v>0</v>
      </c>
      <c r="R176" s="7" t="n">
        <v>0</v>
      </c>
      <c r="S176" s="7" t="n">
        <v>0</v>
      </c>
      <c r="T176" s="7" t="n">
        <v>0</v>
      </c>
      <c r="U176" s="7" t="n">
        <v>0</v>
      </c>
      <c r="V176" s="7" t="n">
        <v>0</v>
      </c>
      <c r="W176" s="7" t="n">
        <v>0</v>
      </c>
      <c r="X176" s="7" t="n">
        <v>0</v>
      </c>
      <c r="Y176" s="7" t="n">
        <v>0</v>
      </c>
      <c r="AA176" s="7"/>
    </row>
    <row r="177" customFormat="false" ht="47.55" hidden="false" customHeight="true" outlineLevel="0" collapsed="false">
      <c r="B177" s="20"/>
      <c r="C177" s="2" t="s">
        <v>123</v>
      </c>
      <c r="D177" s="48" t="s">
        <v>50</v>
      </c>
      <c r="E177" s="23" t="s">
        <v>56</v>
      </c>
      <c r="F177" s="23" t="s">
        <v>120</v>
      </c>
      <c r="G177" s="50" t="n">
        <v>6900000000</v>
      </c>
      <c r="H177" s="23"/>
      <c r="I177" s="7" t="n">
        <f aca="false">SUM(L177:AA177)</f>
        <v>10502300</v>
      </c>
      <c r="J177" s="7" t="n">
        <f aca="false">J178</f>
        <v>0</v>
      </c>
      <c r="K177" s="7" t="n">
        <f aca="false">I177-J177</f>
        <v>10502300</v>
      </c>
      <c r="L177" s="7" t="n">
        <f aca="false">L178</f>
        <v>10028800</v>
      </c>
      <c r="M177" s="7" t="n">
        <f aca="false">M178</f>
        <v>508600</v>
      </c>
      <c r="N177" s="7" t="n">
        <f aca="false">N178</f>
        <v>0</v>
      </c>
      <c r="O177" s="7" t="n">
        <f aca="false">O178</f>
        <v>0</v>
      </c>
      <c r="P177" s="7" t="n">
        <f aca="false">P178</f>
        <v>0</v>
      </c>
      <c r="Q177" s="7" t="n">
        <f aca="false">Q178</f>
        <v>0</v>
      </c>
      <c r="R177" s="7" t="n">
        <f aca="false">R178</f>
        <v>0</v>
      </c>
      <c r="S177" s="7" t="n">
        <f aca="false">S178</f>
        <v>0</v>
      </c>
      <c r="T177" s="7" t="n">
        <f aca="false">T178</f>
        <v>0</v>
      </c>
      <c r="U177" s="7" t="n">
        <f aca="false">U178</f>
        <v>0</v>
      </c>
      <c r="V177" s="7" t="n">
        <f aca="false">V178</f>
        <v>0</v>
      </c>
      <c r="W177" s="7" t="n">
        <f aca="false">W178</f>
        <v>0</v>
      </c>
      <c r="X177" s="7" t="n">
        <f aca="false">X178</f>
        <v>0</v>
      </c>
      <c r="Y177" s="7" t="n">
        <f aca="false">Y178</f>
        <v>-25300</v>
      </c>
      <c r="Z177" s="7" t="n">
        <f aca="false">Z178</f>
        <v>-9800</v>
      </c>
      <c r="AA177" s="7"/>
    </row>
    <row r="178" customFormat="false" ht="31.35" hidden="false" customHeight="true" outlineLevel="0" collapsed="false">
      <c r="B178" s="20"/>
      <c r="C178" s="2" t="s">
        <v>124</v>
      </c>
      <c r="D178" s="48" t="s">
        <v>50</v>
      </c>
      <c r="E178" s="23" t="s">
        <v>56</v>
      </c>
      <c r="F178" s="23" t="s">
        <v>120</v>
      </c>
      <c r="G178" s="50" t="s">
        <v>125</v>
      </c>
      <c r="H178" s="23"/>
      <c r="I178" s="7" t="n">
        <f aca="false">SUM(L178:AA178)</f>
        <v>10502300</v>
      </c>
      <c r="J178" s="7" t="n">
        <f aca="false">J179</f>
        <v>0</v>
      </c>
      <c r="K178" s="7" t="n">
        <f aca="false">I178-J178</f>
        <v>10502300</v>
      </c>
      <c r="L178" s="7" t="n">
        <f aca="false">L179</f>
        <v>10028800</v>
      </c>
      <c r="M178" s="7" t="n">
        <f aca="false">M179</f>
        <v>508600</v>
      </c>
      <c r="N178" s="7" t="n">
        <f aca="false">N179</f>
        <v>0</v>
      </c>
      <c r="O178" s="7" t="n">
        <f aca="false">O179</f>
        <v>0</v>
      </c>
      <c r="P178" s="7" t="n">
        <f aca="false">P179</f>
        <v>0</v>
      </c>
      <c r="Q178" s="7" t="n">
        <f aca="false">Q179</f>
        <v>0</v>
      </c>
      <c r="R178" s="7" t="n">
        <f aca="false">R179</f>
        <v>0</v>
      </c>
      <c r="S178" s="7" t="n">
        <f aca="false">S179</f>
        <v>0</v>
      </c>
      <c r="T178" s="7" t="n">
        <f aca="false">T179</f>
        <v>0</v>
      </c>
      <c r="U178" s="7" t="n">
        <f aca="false">U179</f>
        <v>0</v>
      </c>
      <c r="V178" s="7" t="n">
        <f aca="false">V179</f>
        <v>0</v>
      </c>
      <c r="W178" s="7" t="n">
        <f aca="false">W179</f>
        <v>0</v>
      </c>
      <c r="X178" s="7" t="n">
        <f aca="false">X179</f>
        <v>0</v>
      </c>
      <c r="Y178" s="7" t="n">
        <f aca="false">Y179</f>
        <v>-25300</v>
      </c>
      <c r="Z178" s="7" t="n">
        <f aca="false">Z179</f>
        <v>-9800</v>
      </c>
      <c r="AA178" s="7"/>
    </row>
    <row r="179" customFormat="false" ht="31.35" hidden="false" customHeight="true" outlineLevel="0" collapsed="false">
      <c r="B179" s="20"/>
      <c r="C179" s="2" t="s">
        <v>46</v>
      </c>
      <c r="D179" s="48" t="s">
        <v>50</v>
      </c>
      <c r="E179" s="23" t="s">
        <v>56</v>
      </c>
      <c r="F179" s="23" t="s">
        <v>120</v>
      </c>
      <c r="G179" s="50" t="s">
        <v>125</v>
      </c>
      <c r="H179" s="23" t="s">
        <v>47</v>
      </c>
      <c r="I179" s="7" t="n">
        <f aca="false">SUM(L179:AA179)</f>
        <v>10502300</v>
      </c>
      <c r="J179" s="7" t="n">
        <v>0</v>
      </c>
      <c r="K179" s="7" t="n">
        <f aca="false">I179-J179</f>
        <v>10502300</v>
      </c>
      <c r="L179" s="7" t="n">
        <v>10028800</v>
      </c>
      <c r="M179" s="7" t="n">
        <v>508600</v>
      </c>
      <c r="N179" s="7" t="n">
        <v>0</v>
      </c>
      <c r="O179" s="7" t="n">
        <v>0</v>
      </c>
      <c r="P179" s="7" t="n">
        <v>0</v>
      </c>
      <c r="Q179" s="7" t="n">
        <v>0</v>
      </c>
      <c r="R179" s="7" t="n">
        <v>0</v>
      </c>
      <c r="S179" s="7" t="n">
        <v>0</v>
      </c>
      <c r="T179" s="7" t="n">
        <v>0</v>
      </c>
      <c r="U179" s="7" t="n">
        <v>0</v>
      </c>
      <c r="V179" s="7" t="n">
        <v>0</v>
      </c>
      <c r="W179" s="7" t="n">
        <v>0</v>
      </c>
      <c r="X179" s="7" t="n">
        <v>0</v>
      </c>
      <c r="Y179" s="7" t="n">
        <v>-25300</v>
      </c>
      <c r="Z179" s="7" t="n">
        <v>-9800</v>
      </c>
      <c r="AA179" s="7"/>
    </row>
    <row r="180" customFormat="false" ht="31.35" hidden="true" customHeight="true" outlineLevel="0" collapsed="false">
      <c r="B180" s="20"/>
      <c r="C180" s="2" t="s">
        <v>126</v>
      </c>
      <c r="D180" s="48" t="s">
        <v>50</v>
      </c>
      <c r="E180" s="23" t="s">
        <v>56</v>
      </c>
      <c r="F180" s="23" t="s">
        <v>120</v>
      </c>
      <c r="G180" s="50" t="s">
        <v>127</v>
      </c>
      <c r="H180" s="23"/>
      <c r="I180" s="7" t="n">
        <f aca="false">SUM(L180:AA180)</f>
        <v>0</v>
      </c>
      <c r="J180" s="7"/>
      <c r="K180" s="7" t="n">
        <f aca="false">I180-J180</f>
        <v>0</v>
      </c>
      <c r="AA180" s="7"/>
    </row>
    <row r="181" customFormat="false" ht="31.35" hidden="true" customHeight="true" outlineLevel="0" collapsed="false">
      <c r="B181" s="20"/>
      <c r="C181" s="2" t="s">
        <v>46</v>
      </c>
      <c r="D181" s="48" t="s">
        <v>50</v>
      </c>
      <c r="E181" s="23" t="s">
        <v>56</v>
      </c>
      <c r="F181" s="23" t="s">
        <v>120</v>
      </c>
      <c r="G181" s="50" t="s">
        <v>127</v>
      </c>
      <c r="H181" s="23" t="s">
        <v>47</v>
      </c>
      <c r="I181" s="7" t="n">
        <f aca="false">SUM(L181:AA181)</f>
        <v>0</v>
      </c>
      <c r="J181" s="7"/>
      <c r="K181" s="7" t="n">
        <f aca="false">I181-J181</f>
        <v>0</v>
      </c>
      <c r="AA181" s="7"/>
    </row>
    <row r="182" customFormat="false" ht="31.35" hidden="false" customHeight="true" outlineLevel="0" collapsed="false">
      <c r="B182" s="20"/>
      <c r="C182" s="2" t="s">
        <v>33</v>
      </c>
      <c r="D182" s="48" t="s">
        <v>50</v>
      </c>
      <c r="E182" s="23" t="s">
        <v>56</v>
      </c>
      <c r="F182" s="23" t="s">
        <v>120</v>
      </c>
      <c r="G182" s="50" t="n">
        <v>9900000000</v>
      </c>
      <c r="H182" s="23"/>
      <c r="I182" s="7" t="n">
        <f aca="false">SUM(L182:AA182)</f>
        <v>1789008</v>
      </c>
      <c r="J182" s="7" t="n">
        <f aca="false">J183</f>
        <v>596837.19</v>
      </c>
      <c r="K182" s="7" t="n">
        <f aca="false">I182-J182</f>
        <v>1192170.81</v>
      </c>
      <c r="L182" s="7" t="n">
        <f aca="false">L183</f>
        <v>2365800</v>
      </c>
      <c r="M182" s="7" t="n">
        <f aca="false">M183</f>
        <v>-1855800</v>
      </c>
      <c r="N182" s="7" t="n">
        <f aca="false">N183</f>
        <v>90000</v>
      </c>
      <c r="O182" s="7" t="n">
        <f aca="false">O183</f>
        <v>0</v>
      </c>
      <c r="P182" s="7" t="n">
        <f aca="false">P183</f>
        <v>0</v>
      </c>
      <c r="Q182" s="7" t="n">
        <f aca="false">Q183</f>
        <v>0</v>
      </c>
      <c r="R182" s="7" t="n">
        <f aca="false">R183</f>
        <v>0</v>
      </c>
      <c r="S182" s="7" t="n">
        <f aca="false">S183</f>
        <v>600000</v>
      </c>
      <c r="T182" s="7" t="n">
        <f aca="false">T183</f>
        <v>0</v>
      </c>
      <c r="U182" s="7" t="n">
        <f aca="false">U183</f>
        <v>0</v>
      </c>
      <c r="V182" s="7" t="n">
        <f aca="false">V183</f>
        <v>0</v>
      </c>
      <c r="W182" s="7" t="n">
        <f aca="false">W183</f>
        <v>0</v>
      </c>
      <c r="X182" s="7" t="n">
        <f aca="false">X183</f>
        <v>0</v>
      </c>
      <c r="Y182" s="7" t="n">
        <f aca="false">Y183</f>
        <v>589008</v>
      </c>
      <c r="Z182" s="7" t="n">
        <f aca="false">Z183</f>
        <v>0</v>
      </c>
      <c r="AA182" s="7" t="n">
        <f aca="false">AA183</f>
        <v>0</v>
      </c>
    </row>
    <row r="183" customFormat="false" ht="31.35" hidden="false" customHeight="true" outlineLevel="0" collapsed="false">
      <c r="B183" s="20"/>
      <c r="C183" s="2" t="s">
        <v>128</v>
      </c>
      <c r="D183" s="48" t="s">
        <v>50</v>
      </c>
      <c r="E183" s="23" t="s">
        <v>56</v>
      </c>
      <c r="F183" s="23" t="s">
        <v>120</v>
      </c>
      <c r="G183" s="50" t="n">
        <v>9960000000</v>
      </c>
      <c r="H183" s="23"/>
      <c r="I183" s="7" t="n">
        <f aca="false">SUM(L183:AA183)</f>
        <v>1789008</v>
      </c>
      <c r="J183" s="7" t="n">
        <f aca="false">J186+J184</f>
        <v>596837.19</v>
      </c>
      <c r="K183" s="7" t="n">
        <f aca="false">I183-J183</f>
        <v>1192170.81</v>
      </c>
      <c r="L183" s="7" t="n">
        <f aca="false">L186+L184</f>
        <v>2365800</v>
      </c>
      <c r="M183" s="7" t="n">
        <f aca="false">M186+M188+M184</f>
        <v>-1855800</v>
      </c>
      <c r="N183" s="7" t="n">
        <f aca="false">N186+N188+N184</f>
        <v>90000</v>
      </c>
      <c r="O183" s="7" t="n">
        <f aca="false">O186+O188+O184</f>
        <v>0</v>
      </c>
      <c r="P183" s="7" t="n">
        <f aca="false">P186+P188+P184</f>
        <v>0</v>
      </c>
      <c r="Q183" s="7" t="n">
        <f aca="false">Q186+Q188+Q184</f>
        <v>0</v>
      </c>
      <c r="R183" s="7" t="n">
        <f aca="false">R186+R188+R184</f>
        <v>0</v>
      </c>
      <c r="S183" s="7" t="n">
        <f aca="false">S186+S188+S184</f>
        <v>600000</v>
      </c>
      <c r="T183" s="7" t="n">
        <f aca="false">T186+T188+T184</f>
        <v>0</v>
      </c>
      <c r="U183" s="7" t="n">
        <f aca="false">U186+U188+U184</f>
        <v>0</v>
      </c>
      <c r="V183" s="7" t="n">
        <f aca="false">V186+V188+V184</f>
        <v>0</v>
      </c>
      <c r="W183" s="7" t="n">
        <f aca="false">W186+W188+W184</f>
        <v>0</v>
      </c>
      <c r="X183" s="7" t="n">
        <f aca="false">X186+X188+X184</f>
        <v>0</v>
      </c>
      <c r="Y183" s="7" t="n">
        <f aca="false">Y186+Y188+Y184</f>
        <v>589008</v>
      </c>
      <c r="Z183" s="7" t="n">
        <f aca="false">Z186</f>
        <v>0</v>
      </c>
      <c r="AA183" s="7" t="n">
        <f aca="false">AA186</f>
        <v>0</v>
      </c>
    </row>
    <row r="184" customFormat="false" ht="31.35" hidden="false" customHeight="true" outlineLevel="0" collapsed="false">
      <c r="B184" s="20"/>
      <c r="C184" s="2" t="s">
        <v>129</v>
      </c>
      <c r="D184" s="48" t="s">
        <v>50</v>
      </c>
      <c r="E184" s="23" t="s">
        <v>56</v>
      </c>
      <c r="F184" s="23" t="s">
        <v>120</v>
      </c>
      <c r="G184" s="50" t="n">
        <v>9960010230</v>
      </c>
      <c r="H184" s="23"/>
      <c r="I184" s="7" t="n">
        <f aca="false">SUM(L184:AA184)</f>
        <v>1200000</v>
      </c>
      <c r="J184" s="7" t="n">
        <f aca="false">J185</f>
        <v>596837.19</v>
      </c>
      <c r="K184" s="7" t="n">
        <f aca="false">I184-J184</f>
        <v>603162.81</v>
      </c>
      <c r="L184" s="7" t="n">
        <f aca="false">L185</f>
        <v>2365800</v>
      </c>
      <c r="M184" s="7" t="n">
        <f aca="false">M185</f>
        <v>-2365800</v>
      </c>
      <c r="N184" s="7" t="n">
        <f aca="false">N185</f>
        <v>0</v>
      </c>
      <c r="O184" s="7" t="n">
        <f aca="false">O185</f>
        <v>0</v>
      </c>
      <c r="P184" s="7" t="n">
        <f aca="false">P185</f>
        <v>600000</v>
      </c>
      <c r="Q184" s="7" t="n">
        <f aca="false">Q185</f>
        <v>0</v>
      </c>
      <c r="R184" s="7" t="n">
        <f aca="false">R185</f>
        <v>0</v>
      </c>
      <c r="S184" s="7" t="n">
        <f aca="false">S185</f>
        <v>600000</v>
      </c>
      <c r="T184" s="7" t="n">
        <f aca="false">T185</f>
        <v>0</v>
      </c>
      <c r="U184" s="7" t="n">
        <f aca="false">U185</f>
        <v>0</v>
      </c>
      <c r="V184" s="7" t="n">
        <f aca="false">V185</f>
        <v>0</v>
      </c>
      <c r="W184" s="7" t="n">
        <f aca="false">W185</f>
        <v>0</v>
      </c>
      <c r="X184" s="7" t="n">
        <f aca="false">X185</f>
        <v>0</v>
      </c>
      <c r="Y184" s="7" t="n">
        <f aca="false">Y185</f>
        <v>0</v>
      </c>
      <c r="AA184" s="7"/>
    </row>
    <row r="185" customFormat="false" ht="31.35" hidden="false" customHeight="true" outlineLevel="0" collapsed="false">
      <c r="B185" s="20"/>
      <c r="C185" s="2" t="s">
        <v>46</v>
      </c>
      <c r="D185" s="48" t="s">
        <v>50</v>
      </c>
      <c r="E185" s="23" t="s">
        <v>56</v>
      </c>
      <c r="F185" s="23" t="s">
        <v>120</v>
      </c>
      <c r="G185" s="50" t="n">
        <v>9960010230</v>
      </c>
      <c r="H185" s="23" t="s">
        <v>47</v>
      </c>
      <c r="I185" s="7" t="n">
        <f aca="false">SUM(L185:AA185)</f>
        <v>1200000</v>
      </c>
      <c r="J185" s="7" t="n">
        <v>596837.19</v>
      </c>
      <c r="K185" s="7" t="n">
        <f aca="false">I185-J185</f>
        <v>603162.81</v>
      </c>
      <c r="L185" s="7" t="n">
        <v>2365800</v>
      </c>
      <c r="M185" s="7" t="n">
        <v>-2365800</v>
      </c>
      <c r="N185" s="7" t="n">
        <v>0</v>
      </c>
      <c r="O185" s="7" t="n">
        <v>0</v>
      </c>
      <c r="P185" s="7" t="n">
        <v>600000</v>
      </c>
      <c r="Q185" s="7" t="n">
        <v>0</v>
      </c>
      <c r="R185" s="7" t="n">
        <v>0</v>
      </c>
      <c r="S185" s="7" t="n">
        <v>600000</v>
      </c>
      <c r="Y185" s="7" t="n">
        <v>0</v>
      </c>
      <c r="AA185" s="7"/>
    </row>
    <row r="186" customFormat="false" ht="17.65" hidden="false" customHeight="true" outlineLevel="0" collapsed="false">
      <c r="B186" s="20"/>
      <c r="C186" s="2" t="s">
        <v>130</v>
      </c>
      <c r="D186" s="48" t="s">
        <v>50</v>
      </c>
      <c r="E186" s="23" t="s">
        <v>56</v>
      </c>
      <c r="F186" s="23" t="s">
        <v>120</v>
      </c>
      <c r="G186" s="50" t="n">
        <v>9960010240</v>
      </c>
      <c r="H186" s="23"/>
      <c r="I186" s="7" t="n">
        <f aca="false">SUM(L186:AA186)</f>
        <v>589008</v>
      </c>
      <c r="J186" s="7" t="n">
        <f aca="false">J187</f>
        <v>0</v>
      </c>
      <c r="K186" s="7" t="n">
        <f aca="false">I186-J186</f>
        <v>589008</v>
      </c>
      <c r="L186" s="7" t="n">
        <f aca="false">L187</f>
        <v>0</v>
      </c>
      <c r="M186" s="7" t="n">
        <f aca="false">M187</f>
        <v>510000</v>
      </c>
      <c r="N186" s="7" t="n">
        <f aca="false">N187</f>
        <v>90000</v>
      </c>
      <c r="O186" s="7" t="n">
        <f aca="false">O187</f>
        <v>0</v>
      </c>
      <c r="P186" s="7" t="n">
        <f aca="false">P187</f>
        <v>-600000</v>
      </c>
      <c r="Q186" s="7" t="n">
        <f aca="false">Q187</f>
        <v>0</v>
      </c>
      <c r="R186" s="7" t="n">
        <f aca="false">R187</f>
        <v>0</v>
      </c>
      <c r="S186" s="7" t="n">
        <f aca="false">S187</f>
        <v>0</v>
      </c>
      <c r="T186" s="7" t="n">
        <f aca="false">T187</f>
        <v>0</v>
      </c>
      <c r="U186" s="7" t="n">
        <f aca="false">U187</f>
        <v>0</v>
      </c>
      <c r="V186" s="7" t="n">
        <f aca="false">V187</f>
        <v>0</v>
      </c>
      <c r="W186" s="7" t="n">
        <f aca="false">W187</f>
        <v>0</v>
      </c>
      <c r="X186" s="7" t="n">
        <f aca="false">X187</f>
        <v>0</v>
      </c>
      <c r="Y186" s="7" t="n">
        <f aca="false">Y187</f>
        <v>589008</v>
      </c>
      <c r="Z186" s="7" t="n">
        <f aca="false">Z187</f>
        <v>0</v>
      </c>
      <c r="AA186" s="7" t="n">
        <f aca="false">AA187</f>
        <v>0</v>
      </c>
    </row>
    <row r="187" customFormat="false" ht="31.35" hidden="false" customHeight="true" outlineLevel="0" collapsed="false">
      <c r="B187" s="20"/>
      <c r="C187" s="2" t="s">
        <v>46</v>
      </c>
      <c r="D187" s="48" t="s">
        <v>50</v>
      </c>
      <c r="E187" s="23" t="s">
        <v>56</v>
      </c>
      <c r="F187" s="23" t="s">
        <v>120</v>
      </c>
      <c r="G187" s="50" t="n">
        <v>9960010240</v>
      </c>
      <c r="H187" s="23" t="s">
        <v>47</v>
      </c>
      <c r="I187" s="7" t="n">
        <f aca="false">SUM(L187:AA187)</f>
        <v>589008</v>
      </c>
      <c r="J187" s="7" t="n">
        <v>0</v>
      </c>
      <c r="K187" s="7" t="n">
        <f aca="false">I187-J187</f>
        <v>589008</v>
      </c>
      <c r="L187" s="7" t="n">
        <v>0</v>
      </c>
      <c r="M187" s="7" t="n">
        <v>510000</v>
      </c>
      <c r="N187" s="7" t="n">
        <v>90000</v>
      </c>
      <c r="O187" s="7" t="n">
        <v>0</v>
      </c>
      <c r="P187" s="7" t="n">
        <v>-600000</v>
      </c>
      <c r="Q187" s="7" t="n">
        <v>0</v>
      </c>
      <c r="R187" s="7" t="n">
        <v>0</v>
      </c>
      <c r="S187" s="7" t="n">
        <v>0</v>
      </c>
      <c r="T187" s="7" t="n">
        <v>0</v>
      </c>
      <c r="U187" s="7" t="n">
        <v>0</v>
      </c>
      <c r="V187" s="7" t="n">
        <v>0</v>
      </c>
      <c r="W187" s="7" t="n">
        <v>0</v>
      </c>
      <c r="X187" s="7" t="n">
        <v>0</v>
      </c>
      <c r="Y187" s="7" t="n">
        <v>589008</v>
      </c>
      <c r="Z187" s="7" t="n">
        <v>0</v>
      </c>
      <c r="AA187" s="7" t="n">
        <v>0</v>
      </c>
    </row>
    <row r="188" customFormat="false" ht="31.35" hidden="true" customHeight="true" outlineLevel="0" collapsed="false">
      <c r="B188" s="20"/>
      <c r="C188" s="2" t="s">
        <v>126</v>
      </c>
      <c r="D188" s="48" t="s">
        <v>50</v>
      </c>
      <c r="E188" s="23" t="s">
        <v>56</v>
      </c>
      <c r="F188" s="23" t="s">
        <v>120</v>
      </c>
      <c r="G188" s="50" t="s">
        <v>131</v>
      </c>
      <c r="H188" s="23"/>
      <c r="I188" s="7" t="n">
        <f aca="false">SUM(L188:AA188)</f>
        <v>0</v>
      </c>
      <c r="J188" s="7"/>
      <c r="K188" s="7" t="n">
        <f aca="false">I188-J188</f>
        <v>0</v>
      </c>
      <c r="M188" s="7" t="n">
        <f aca="false">M189</f>
        <v>0</v>
      </c>
      <c r="N188" s="7" t="n">
        <f aca="false">N189</f>
        <v>0</v>
      </c>
      <c r="O188" s="7" t="n">
        <f aca="false">O189</f>
        <v>0</v>
      </c>
      <c r="P188" s="7" t="n">
        <f aca="false">P189</f>
        <v>0</v>
      </c>
      <c r="Q188" s="7" t="n">
        <f aca="false">Q189</f>
        <v>0</v>
      </c>
      <c r="R188" s="7" t="n">
        <f aca="false">R189</f>
        <v>0</v>
      </c>
      <c r="S188" s="7" t="n">
        <f aca="false">S189</f>
        <v>0</v>
      </c>
      <c r="T188" s="7" t="n">
        <f aca="false">T189</f>
        <v>0</v>
      </c>
      <c r="U188" s="7" t="n">
        <f aca="false">U189</f>
        <v>0</v>
      </c>
      <c r="V188" s="7" t="n">
        <f aca="false">V189</f>
        <v>0</v>
      </c>
      <c r="W188" s="7" t="n">
        <f aca="false">W189</f>
        <v>0</v>
      </c>
      <c r="X188" s="7" t="n">
        <f aca="false">X189</f>
        <v>0</v>
      </c>
      <c r="Y188" s="7" t="n">
        <f aca="false">Y189</f>
        <v>0</v>
      </c>
      <c r="AA188" s="7"/>
    </row>
    <row r="189" customFormat="false" ht="31.35" hidden="true" customHeight="true" outlineLevel="0" collapsed="false">
      <c r="B189" s="20"/>
      <c r="C189" s="2" t="s">
        <v>46</v>
      </c>
      <c r="D189" s="48" t="s">
        <v>50</v>
      </c>
      <c r="E189" s="23" t="s">
        <v>56</v>
      </c>
      <c r="F189" s="23" t="s">
        <v>120</v>
      </c>
      <c r="G189" s="50" t="s">
        <v>131</v>
      </c>
      <c r="H189" s="23" t="s">
        <v>47</v>
      </c>
      <c r="I189" s="7" t="n">
        <f aca="false">SUM(L189:AA189)</f>
        <v>0</v>
      </c>
      <c r="J189" s="7"/>
      <c r="K189" s="7" t="n">
        <f aca="false">I189-J189</f>
        <v>0</v>
      </c>
      <c r="AA189" s="7"/>
    </row>
    <row r="190" customFormat="false" ht="17.65" hidden="false" customHeight="true" outlineLevel="0" collapsed="false">
      <c r="B190" s="20"/>
      <c r="C190" s="2" t="s">
        <v>132</v>
      </c>
      <c r="D190" s="48" t="s">
        <v>50</v>
      </c>
      <c r="E190" s="23" t="s">
        <v>61</v>
      </c>
      <c r="F190" s="23" t="s">
        <v>30</v>
      </c>
      <c r="G190" s="50"/>
      <c r="H190" s="23"/>
      <c r="I190" s="7" t="n">
        <f aca="false">SUM(L190:AA190)</f>
        <v>345227907.62</v>
      </c>
      <c r="J190" s="7" t="n">
        <f aca="false">J218+J191</f>
        <v>48563522.26</v>
      </c>
      <c r="K190" s="7" t="n">
        <f aca="false">I190-J190</f>
        <v>296664385.36</v>
      </c>
      <c r="L190" s="7" t="n">
        <f aca="false">L218</f>
        <v>161115015</v>
      </c>
      <c r="M190" s="7" t="n">
        <f aca="false">M218+M191</f>
        <v>16834485</v>
      </c>
      <c r="N190" s="7" t="n">
        <f aca="false">N218+N191</f>
        <v>54458800</v>
      </c>
      <c r="O190" s="7" t="n">
        <f aca="false">O218+O191</f>
        <v>7752800</v>
      </c>
      <c r="P190" s="7" t="n">
        <f aca="false">P218+P191</f>
        <v>4343460</v>
      </c>
      <c r="Q190" s="7" t="n">
        <f aca="false">Q218+Q191</f>
        <v>22000000</v>
      </c>
      <c r="R190" s="7" t="n">
        <f aca="false">R218+R191</f>
        <v>494900</v>
      </c>
      <c r="S190" s="7" t="n">
        <f aca="false">S218+S191</f>
        <v>-14980633.11</v>
      </c>
      <c r="T190" s="7" t="n">
        <f aca="false">T218+T191</f>
        <v>-106200</v>
      </c>
      <c r="U190" s="7" t="n">
        <f aca="false">U218+U191</f>
        <v>18566100</v>
      </c>
      <c r="V190" s="7" t="n">
        <f aca="false">V218+V191</f>
        <v>0</v>
      </c>
      <c r="W190" s="7" t="n">
        <f aca="false">W218+W191</f>
        <v>391360</v>
      </c>
      <c r="X190" s="7" t="n">
        <f aca="false">X218+X191</f>
        <v>73732796.73</v>
      </c>
      <c r="Y190" s="7" t="n">
        <f aca="false">Y218+Y191</f>
        <v>275300</v>
      </c>
      <c r="Z190" s="7" t="n">
        <f aca="false">Z218</f>
        <v>349724</v>
      </c>
      <c r="AA190" s="7" t="n">
        <f aca="false">AA218</f>
        <v>0</v>
      </c>
    </row>
    <row r="191" customFormat="false" ht="17.65" hidden="false" customHeight="true" outlineLevel="0" collapsed="false">
      <c r="B191" s="20"/>
      <c r="C191" s="2" t="s">
        <v>133</v>
      </c>
      <c r="D191" s="48" t="s">
        <v>50</v>
      </c>
      <c r="E191" s="23" t="s">
        <v>61</v>
      </c>
      <c r="F191" s="23" t="s">
        <v>29</v>
      </c>
      <c r="G191" s="50"/>
      <c r="H191" s="23"/>
      <c r="I191" s="7" t="n">
        <f aca="false">SUM(L191:AA191)</f>
        <v>18399956.73</v>
      </c>
      <c r="J191" s="7" t="n">
        <f aca="false">J192+J214</f>
        <v>9301456.73</v>
      </c>
      <c r="K191" s="7" t="n">
        <f aca="false">I191-J191</f>
        <v>9098500</v>
      </c>
      <c r="M191" s="7" t="n">
        <f aca="false">M211</f>
        <v>5436900</v>
      </c>
      <c r="N191" s="7" t="n">
        <f aca="false">N211</f>
        <v>0</v>
      </c>
      <c r="O191" s="7" t="n">
        <f aca="false">O211+O192</f>
        <v>7752800</v>
      </c>
      <c r="P191" s="7" t="n">
        <f aca="false">P211+P192</f>
        <v>134000</v>
      </c>
      <c r="Q191" s="7" t="n">
        <f aca="false">Q211+Q192</f>
        <v>0</v>
      </c>
      <c r="R191" s="7" t="n">
        <f aca="false">R211+R192</f>
        <v>494900</v>
      </c>
      <c r="S191" s="7" t="n">
        <f aca="false">S211+S192</f>
        <v>5245400</v>
      </c>
      <c r="T191" s="7" t="n">
        <f aca="false">T211+T192</f>
        <v>0</v>
      </c>
      <c r="U191" s="7" t="n">
        <f aca="false">U211+U192</f>
        <v>-5436900</v>
      </c>
      <c r="V191" s="7" t="n">
        <f aca="false">V211+V192</f>
        <v>0</v>
      </c>
      <c r="W191" s="7" t="n">
        <f aca="false">W211+W192</f>
        <v>0</v>
      </c>
      <c r="X191" s="7" t="n">
        <f aca="false">X211+X192+X214</f>
        <v>4722856.73</v>
      </c>
      <c r="Y191" s="7" t="n">
        <f aca="false">Y211+Y192+Y214</f>
        <v>50000</v>
      </c>
      <c r="AA191" s="7"/>
    </row>
    <row r="192" customFormat="false" ht="31.35" hidden="false" customHeight="true" outlineLevel="0" collapsed="false">
      <c r="B192" s="20"/>
      <c r="C192" s="2" t="s">
        <v>134</v>
      </c>
      <c r="D192" s="48" t="s">
        <v>50</v>
      </c>
      <c r="E192" s="23" t="s">
        <v>61</v>
      </c>
      <c r="F192" s="23" t="s">
        <v>29</v>
      </c>
      <c r="G192" s="50" t="n">
        <v>6500000000</v>
      </c>
      <c r="H192" s="23"/>
      <c r="I192" s="7" t="n">
        <f aca="false">SUM(L192:AA192)</f>
        <v>13627100</v>
      </c>
      <c r="J192" s="7" t="n">
        <f aca="false">J193+J196</f>
        <v>4528600</v>
      </c>
      <c r="K192" s="7" t="n">
        <f aca="false">I192-J192</f>
        <v>9098500</v>
      </c>
      <c r="O192" s="7" t="n">
        <f aca="false">O193</f>
        <v>7752800</v>
      </c>
      <c r="P192" s="7" t="n">
        <f aca="false">P193</f>
        <v>134000</v>
      </c>
      <c r="Q192" s="7" t="n">
        <f aca="false">Q193</f>
        <v>0</v>
      </c>
      <c r="R192" s="7" t="n">
        <f aca="false">R193</f>
        <v>494900</v>
      </c>
      <c r="S192" s="7" t="n">
        <f aca="false">S193</f>
        <v>5245400</v>
      </c>
      <c r="T192" s="7" t="n">
        <f aca="false">T193</f>
        <v>0</v>
      </c>
      <c r="U192" s="7" t="n">
        <f aca="false">U193</f>
        <v>0</v>
      </c>
      <c r="V192" s="7" t="n">
        <f aca="false">V193</f>
        <v>0</v>
      </c>
      <c r="W192" s="7" t="n">
        <f aca="false">W193</f>
        <v>0</v>
      </c>
      <c r="X192" s="7" t="n">
        <f aca="false">X193+X206</f>
        <v>0</v>
      </c>
      <c r="Y192" s="7" t="n">
        <f aca="false">Y193+Y206</f>
        <v>0</v>
      </c>
      <c r="AA192" s="7"/>
    </row>
    <row r="193" customFormat="false" ht="17.65" hidden="false" customHeight="true" outlineLevel="0" collapsed="false">
      <c r="B193" s="20"/>
      <c r="C193" s="2" t="s">
        <v>135</v>
      </c>
      <c r="D193" s="48" t="s">
        <v>50</v>
      </c>
      <c r="E193" s="23" t="s">
        <v>61</v>
      </c>
      <c r="F193" s="23" t="s">
        <v>29</v>
      </c>
      <c r="G193" s="50" t="n">
        <v>6520000000</v>
      </c>
      <c r="H193" s="23"/>
      <c r="I193" s="7" t="n">
        <f aca="false">SUM(L193:AA193)</f>
        <v>13627100</v>
      </c>
      <c r="J193" s="7" t="n">
        <f aca="false">J194</f>
        <v>18000</v>
      </c>
      <c r="K193" s="7" t="n">
        <f aca="false">I193-J193</f>
        <v>13609100</v>
      </c>
      <c r="O193" s="7" t="n">
        <f aca="false">O196</f>
        <v>7752800</v>
      </c>
      <c r="P193" s="7" t="n">
        <f aca="false">P196+P194</f>
        <v>134000</v>
      </c>
      <c r="Q193" s="7" t="n">
        <f aca="false">Q196+Q194</f>
        <v>0</v>
      </c>
      <c r="R193" s="7" t="n">
        <f aca="false">R196+R194</f>
        <v>494900</v>
      </c>
      <c r="S193" s="7" t="n">
        <f aca="false">S196+S194</f>
        <v>5245400</v>
      </c>
      <c r="T193" s="7" t="n">
        <f aca="false">T196+T194</f>
        <v>0</v>
      </c>
      <c r="U193" s="7" t="n">
        <f aca="false">U196+U194</f>
        <v>0</v>
      </c>
      <c r="V193" s="7" t="n">
        <f aca="false">V196+V194</f>
        <v>0</v>
      </c>
      <c r="W193" s="7" t="n">
        <f aca="false">W196+W194</f>
        <v>0</v>
      </c>
      <c r="X193" s="7" t="n">
        <f aca="false">X196+X194</f>
        <v>0</v>
      </c>
      <c r="Y193" s="7" t="n">
        <f aca="false">Y196+Y194</f>
        <v>0</v>
      </c>
      <c r="AA193" s="7"/>
    </row>
    <row r="194" customFormat="false" ht="47.55" hidden="false" customHeight="true" outlineLevel="0" collapsed="false">
      <c r="B194" s="20"/>
      <c r="C194" s="2" t="s">
        <v>136</v>
      </c>
      <c r="D194" s="48" t="s">
        <v>50</v>
      </c>
      <c r="E194" s="23" t="s">
        <v>61</v>
      </c>
      <c r="F194" s="23" t="s">
        <v>29</v>
      </c>
      <c r="G194" s="50" t="n">
        <v>6520010840</v>
      </c>
      <c r="H194" s="23"/>
      <c r="I194" s="7" t="n">
        <f aca="false">SUM(L194:AA194)</f>
        <v>134000</v>
      </c>
      <c r="J194" s="7" t="n">
        <f aca="false">J195</f>
        <v>18000</v>
      </c>
      <c r="K194" s="7" t="n">
        <f aca="false">I194-J194</f>
        <v>116000</v>
      </c>
      <c r="P194" s="7" t="n">
        <f aca="false">P195</f>
        <v>134000</v>
      </c>
      <c r="Q194" s="7" t="n">
        <f aca="false">Q195</f>
        <v>0</v>
      </c>
      <c r="R194" s="7" t="n">
        <f aca="false">R195</f>
        <v>0</v>
      </c>
      <c r="S194" s="7" t="n">
        <f aca="false">S195</f>
        <v>0</v>
      </c>
      <c r="T194" s="7" t="n">
        <f aca="false">T195</f>
        <v>0</v>
      </c>
      <c r="U194" s="7" t="n">
        <f aca="false">U195</f>
        <v>0</v>
      </c>
      <c r="V194" s="7" t="n">
        <f aca="false">V195</f>
        <v>0</v>
      </c>
      <c r="W194" s="7" t="n">
        <f aca="false">W195</f>
        <v>0</v>
      </c>
      <c r="X194" s="7" t="n">
        <f aca="false">X195</f>
        <v>0</v>
      </c>
      <c r="Y194" s="7" t="n">
        <f aca="false">Y195</f>
        <v>0</v>
      </c>
      <c r="AA194" s="7"/>
    </row>
    <row r="195" customFormat="false" ht="31.35" hidden="false" customHeight="true" outlineLevel="0" collapsed="false">
      <c r="B195" s="20"/>
      <c r="C195" s="2" t="s">
        <v>46</v>
      </c>
      <c r="D195" s="48" t="s">
        <v>50</v>
      </c>
      <c r="E195" s="23" t="s">
        <v>61</v>
      </c>
      <c r="F195" s="23" t="s">
        <v>29</v>
      </c>
      <c r="G195" s="50" t="n">
        <v>6520010840</v>
      </c>
      <c r="H195" s="23" t="s">
        <v>47</v>
      </c>
      <c r="I195" s="7" t="n">
        <f aca="false">SUM(L195:AA195)</f>
        <v>134000</v>
      </c>
      <c r="J195" s="7" t="n">
        <v>18000</v>
      </c>
      <c r="K195" s="7" t="n">
        <f aca="false">I195-J195</f>
        <v>116000</v>
      </c>
      <c r="P195" s="7" t="n">
        <v>134000</v>
      </c>
      <c r="Q195" s="7" t="n">
        <v>0</v>
      </c>
      <c r="R195" s="7" t="n">
        <v>0</v>
      </c>
      <c r="S195" s="7" t="n">
        <v>0</v>
      </c>
      <c r="T195" s="7" t="n">
        <v>0</v>
      </c>
      <c r="U195" s="7" t="n">
        <v>0</v>
      </c>
      <c r="V195" s="7" t="n">
        <v>0</v>
      </c>
      <c r="W195" s="7" t="n">
        <v>0</v>
      </c>
      <c r="X195" s="7" t="n">
        <v>0</v>
      </c>
      <c r="Y195" s="7" t="n">
        <v>0</v>
      </c>
      <c r="AA195" s="7"/>
    </row>
    <row r="196" customFormat="false" ht="31.35" hidden="false" customHeight="true" outlineLevel="0" collapsed="false">
      <c r="B196" s="20"/>
      <c r="C196" s="2" t="s">
        <v>137</v>
      </c>
      <c r="D196" s="48" t="s">
        <v>50</v>
      </c>
      <c r="E196" s="23" t="s">
        <v>61</v>
      </c>
      <c r="F196" s="23" t="s">
        <v>29</v>
      </c>
      <c r="G196" s="50" t="s">
        <v>138</v>
      </c>
      <c r="H196" s="23"/>
      <c r="I196" s="7" t="n">
        <f aca="false">SUM(L196:AA196)</f>
        <v>13493100</v>
      </c>
      <c r="J196" s="7" t="n">
        <f aca="false">J197+J200+J203</f>
        <v>4510600</v>
      </c>
      <c r="K196" s="7" t="n">
        <f aca="false">I196-J196</f>
        <v>8982500</v>
      </c>
      <c r="O196" s="7" t="n">
        <f aca="false">O197+O200</f>
        <v>7752800</v>
      </c>
      <c r="P196" s="7" t="n">
        <f aca="false">P197+P200</f>
        <v>0</v>
      </c>
      <c r="Q196" s="7" t="n">
        <f aca="false">Q197+Q200</f>
        <v>0</v>
      </c>
      <c r="R196" s="7" t="n">
        <f aca="false">R197+R200+R203</f>
        <v>494900</v>
      </c>
      <c r="S196" s="7" t="n">
        <f aca="false">S197+S200+S203</f>
        <v>5245400</v>
      </c>
      <c r="T196" s="7" t="n">
        <f aca="false">T197+T200+T203</f>
        <v>0</v>
      </c>
      <c r="U196" s="7" t="n">
        <f aca="false">U197+U200+U203</f>
        <v>0</v>
      </c>
      <c r="V196" s="7" t="n">
        <f aca="false">V197+V200+V203</f>
        <v>0</v>
      </c>
      <c r="W196" s="7" t="n">
        <f aca="false">W197+W200+W203</f>
        <v>0</v>
      </c>
      <c r="X196" s="7" t="n">
        <f aca="false">X197+X200+X203</f>
        <v>0</v>
      </c>
      <c r="Y196" s="7" t="n">
        <f aca="false">Y197+Y200+Y203</f>
        <v>0</v>
      </c>
      <c r="AA196" s="7"/>
    </row>
    <row r="197" customFormat="false" ht="78.65" hidden="false" customHeight="true" outlineLevel="0" collapsed="false">
      <c r="B197" s="20"/>
      <c r="C197" s="2" t="s">
        <v>139</v>
      </c>
      <c r="D197" s="48" t="s">
        <v>50</v>
      </c>
      <c r="E197" s="23" t="s">
        <v>61</v>
      </c>
      <c r="F197" s="23" t="s">
        <v>29</v>
      </c>
      <c r="G197" s="50" t="s">
        <v>140</v>
      </c>
      <c r="H197" s="23"/>
      <c r="I197" s="7" t="n">
        <f aca="false">SUM(L197:AA197)</f>
        <v>7508900</v>
      </c>
      <c r="J197" s="7" t="n">
        <f aca="false">J198+J199</f>
        <v>2510164.05</v>
      </c>
      <c r="K197" s="7" t="n">
        <f aca="false">I197-J197</f>
        <v>4998735.95</v>
      </c>
      <c r="O197" s="7" t="n">
        <f aca="false">O199</f>
        <v>4589800</v>
      </c>
      <c r="P197" s="7" t="n">
        <f aca="false">P199</f>
        <v>0</v>
      </c>
      <c r="Q197" s="7" t="n">
        <f aca="false">Q199</f>
        <v>0</v>
      </c>
      <c r="R197" s="7" t="n">
        <f aca="false">R199</f>
        <v>0</v>
      </c>
      <c r="S197" s="7" t="n">
        <f aca="false">S199</f>
        <v>2919100</v>
      </c>
      <c r="T197" s="7" t="n">
        <f aca="false">T199</f>
        <v>0</v>
      </c>
      <c r="U197" s="7" t="n">
        <f aca="false">U199</f>
        <v>0</v>
      </c>
      <c r="V197" s="7" t="n">
        <f aca="false">V199</f>
        <v>0</v>
      </c>
      <c r="W197" s="7" t="n">
        <f aca="false">W199</f>
        <v>0</v>
      </c>
      <c r="X197" s="7" t="n">
        <f aca="false">X199+X198</f>
        <v>0</v>
      </c>
      <c r="Y197" s="7" t="n">
        <f aca="false">Y199+Y198</f>
        <v>0</v>
      </c>
      <c r="AA197" s="7"/>
    </row>
    <row r="198" customFormat="false" ht="31.35" hidden="false" customHeight="true" outlineLevel="0" collapsed="false">
      <c r="B198" s="20"/>
      <c r="C198" s="2" t="s">
        <v>141</v>
      </c>
      <c r="D198" s="48" t="s">
        <v>50</v>
      </c>
      <c r="E198" s="23" t="s">
        <v>61</v>
      </c>
      <c r="F198" s="23" t="s">
        <v>29</v>
      </c>
      <c r="G198" s="50" t="s">
        <v>140</v>
      </c>
      <c r="H198" s="23" t="s">
        <v>142</v>
      </c>
      <c r="I198" s="7" t="n">
        <f aca="false">SUM(L198:AA198)</f>
        <v>2090404.78</v>
      </c>
      <c r="J198" s="7" t="n">
        <v>0</v>
      </c>
      <c r="K198" s="7" t="n">
        <f aca="false">I198-J198</f>
        <v>2090404.78</v>
      </c>
      <c r="X198" s="7" t="n">
        <v>2090404.78</v>
      </c>
      <c r="Y198" s="7" t="n">
        <v>0</v>
      </c>
      <c r="AA198" s="7"/>
    </row>
    <row r="199" customFormat="false" ht="17.65" hidden="false" customHeight="true" outlineLevel="0" collapsed="false">
      <c r="B199" s="20"/>
      <c r="C199" s="2" t="s">
        <v>41</v>
      </c>
      <c r="D199" s="48" t="s">
        <v>50</v>
      </c>
      <c r="E199" s="23" t="s">
        <v>61</v>
      </c>
      <c r="F199" s="23" t="s">
        <v>29</v>
      </c>
      <c r="G199" s="50" t="s">
        <v>140</v>
      </c>
      <c r="H199" s="23" t="s">
        <v>42</v>
      </c>
      <c r="I199" s="7" t="n">
        <f aca="false">SUM(L199:AA199)</f>
        <v>5418495.22</v>
      </c>
      <c r="J199" s="7" t="n">
        <v>2510164.05</v>
      </c>
      <c r="K199" s="7" t="n">
        <f aca="false">I199-J199</f>
        <v>2908331.17</v>
      </c>
      <c r="O199" s="7" t="n">
        <v>4589800</v>
      </c>
      <c r="P199" s="7" t="n">
        <v>0</v>
      </c>
      <c r="Q199" s="7" t="n">
        <v>0</v>
      </c>
      <c r="R199" s="7" t="n">
        <v>0</v>
      </c>
      <c r="S199" s="7" t="n">
        <v>2919100</v>
      </c>
      <c r="X199" s="7" t="n">
        <v>-2090404.78</v>
      </c>
      <c r="Y199" s="7" t="n">
        <v>0</v>
      </c>
      <c r="AA199" s="7"/>
    </row>
    <row r="200" customFormat="false" ht="78.65" hidden="false" customHeight="true" outlineLevel="0" collapsed="false">
      <c r="B200" s="20"/>
      <c r="C200" s="2" t="s">
        <v>139</v>
      </c>
      <c r="D200" s="48" t="s">
        <v>50</v>
      </c>
      <c r="E200" s="23" t="s">
        <v>61</v>
      </c>
      <c r="F200" s="23" t="s">
        <v>29</v>
      </c>
      <c r="G200" s="50" t="s">
        <v>143</v>
      </c>
      <c r="H200" s="23"/>
      <c r="I200" s="7" t="n">
        <f aca="false">SUM(L200:AA200)</f>
        <v>5174600</v>
      </c>
      <c r="J200" s="7" t="n">
        <f aca="false">J201+J202</f>
        <v>1729799.95</v>
      </c>
      <c r="K200" s="7" t="n">
        <f aca="false">I200-J200</f>
        <v>3444800.05</v>
      </c>
      <c r="O200" s="7" t="n">
        <f aca="false">O202</f>
        <v>3163000</v>
      </c>
      <c r="P200" s="7" t="n">
        <f aca="false">P202</f>
        <v>0</v>
      </c>
      <c r="Q200" s="7" t="n">
        <f aca="false">Q202</f>
        <v>0</v>
      </c>
      <c r="R200" s="7" t="n">
        <f aca="false">R202</f>
        <v>0</v>
      </c>
      <c r="S200" s="7" t="n">
        <f aca="false">S202</f>
        <v>2011600</v>
      </c>
      <c r="T200" s="7" t="n">
        <f aca="false">T202</f>
        <v>0</v>
      </c>
      <c r="U200" s="7" t="n">
        <f aca="false">U202</f>
        <v>0</v>
      </c>
      <c r="V200" s="7" t="n">
        <f aca="false">V202</f>
        <v>0</v>
      </c>
      <c r="W200" s="7" t="n">
        <f aca="false">W202</f>
        <v>0</v>
      </c>
      <c r="X200" s="7" t="n">
        <f aca="false">X202+X201</f>
        <v>0</v>
      </c>
      <c r="Y200" s="7" t="n">
        <f aca="false">Y202+Y201</f>
        <v>0</v>
      </c>
      <c r="AA200" s="7"/>
    </row>
    <row r="201" customFormat="false" ht="31.35" hidden="false" customHeight="true" outlineLevel="0" collapsed="false">
      <c r="B201" s="20"/>
      <c r="C201" s="2" t="s">
        <v>141</v>
      </c>
      <c r="D201" s="48" t="s">
        <v>50</v>
      </c>
      <c r="E201" s="23" t="s">
        <v>61</v>
      </c>
      <c r="F201" s="23" t="s">
        <v>29</v>
      </c>
      <c r="G201" s="50" t="s">
        <v>143</v>
      </c>
      <c r="H201" s="23" t="s">
        <v>142</v>
      </c>
      <c r="I201" s="7" t="n">
        <f aca="false">SUM(L201:AA201)</f>
        <v>1440536.02</v>
      </c>
      <c r="J201" s="7" t="n">
        <v>0</v>
      </c>
      <c r="K201" s="7" t="n">
        <f aca="false">I201-J201</f>
        <v>1440536.02</v>
      </c>
      <c r="X201" s="7" t="n">
        <v>1440536.02</v>
      </c>
      <c r="Y201" s="7" t="n">
        <v>0</v>
      </c>
      <c r="AA201" s="7"/>
    </row>
    <row r="202" customFormat="false" ht="17.65" hidden="false" customHeight="true" outlineLevel="0" collapsed="false">
      <c r="B202" s="20"/>
      <c r="C202" s="2" t="s">
        <v>41</v>
      </c>
      <c r="D202" s="48" t="s">
        <v>50</v>
      </c>
      <c r="E202" s="23" t="s">
        <v>61</v>
      </c>
      <c r="F202" s="23" t="s">
        <v>29</v>
      </c>
      <c r="G202" s="50" t="s">
        <v>143</v>
      </c>
      <c r="H202" s="23" t="s">
        <v>42</v>
      </c>
      <c r="I202" s="7" t="n">
        <f aca="false">SUM(L202:AA202)</f>
        <v>3734063.98</v>
      </c>
      <c r="J202" s="7" t="n">
        <v>1729799.95</v>
      </c>
      <c r="K202" s="7" t="n">
        <f aca="false">I202-J202</f>
        <v>2004264.03</v>
      </c>
      <c r="O202" s="7" t="n">
        <v>3163000</v>
      </c>
      <c r="P202" s="7" t="n">
        <v>0</v>
      </c>
      <c r="Q202" s="7" t="n">
        <v>0</v>
      </c>
      <c r="R202" s="7" t="n">
        <v>0</v>
      </c>
      <c r="S202" s="7" t="n">
        <v>2011600</v>
      </c>
      <c r="X202" s="7" t="n">
        <v>-1440536.02</v>
      </c>
      <c r="Y202" s="7" t="n">
        <v>0</v>
      </c>
      <c r="AA202" s="7"/>
    </row>
    <row r="203" customFormat="false" ht="78.65" hidden="false" customHeight="true" outlineLevel="0" collapsed="false">
      <c r="B203" s="20"/>
      <c r="C203" s="2" t="s">
        <v>139</v>
      </c>
      <c r="D203" s="48" t="s">
        <v>50</v>
      </c>
      <c r="E203" s="23" t="s">
        <v>61</v>
      </c>
      <c r="F203" s="23" t="s">
        <v>29</v>
      </c>
      <c r="G203" s="50" t="s">
        <v>144</v>
      </c>
      <c r="H203" s="23"/>
      <c r="I203" s="7" t="n">
        <f aca="false">SUM(L203:AA203)</f>
        <v>809600</v>
      </c>
      <c r="J203" s="7" t="n">
        <f aca="false">J204+J205</f>
        <v>270636</v>
      </c>
      <c r="K203" s="7" t="n">
        <f aca="false">I203-J203</f>
        <v>538964</v>
      </c>
      <c r="R203" s="7" t="n">
        <f aca="false">R205</f>
        <v>494900</v>
      </c>
      <c r="S203" s="7" t="n">
        <f aca="false">S205</f>
        <v>314700</v>
      </c>
      <c r="T203" s="7" t="n">
        <f aca="false">T205</f>
        <v>0</v>
      </c>
      <c r="U203" s="7" t="n">
        <f aca="false">U205</f>
        <v>0</v>
      </c>
      <c r="V203" s="7" t="n">
        <f aca="false">V205</f>
        <v>0</v>
      </c>
      <c r="W203" s="7" t="n">
        <f aca="false">W205</f>
        <v>0</v>
      </c>
      <c r="X203" s="7" t="n">
        <f aca="false">X205+X204</f>
        <v>0</v>
      </c>
      <c r="Y203" s="7" t="n">
        <f aca="false">Y205+Y204</f>
        <v>0</v>
      </c>
      <c r="AA203" s="7"/>
    </row>
    <row r="204" customFormat="false" ht="31.35" hidden="false" customHeight="true" outlineLevel="0" collapsed="false">
      <c r="B204" s="20"/>
      <c r="C204" s="2" t="s">
        <v>141</v>
      </c>
      <c r="D204" s="48" t="s">
        <v>50</v>
      </c>
      <c r="E204" s="23" t="s">
        <v>61</v>
      </c>
      <c r="F204" s="23" t="s">
        <v>29</v>
      </c>
      <c r="G204" s="50" t="s">
        <v>144</v>
      </c>
      <c r="H204" s="23" t="s">
        <v>142</v>
      </c>
      <c r="I204" s="7" t="n">
        <f aca="false">SUM(L204:AA204)</f>
        <v>225379.2</v>
      </c>
      <c r="J204" s="7" t="n">
        <v>0</v>
      </c>
      <c r="K204" s="7" t="n">
        <f aca="false">I204-J204</f>
        <v>225379.2</v>
      </c>
      <c r="X204" s="7" t="n">
        <v>225379.2</v>
      </c>
      <c r="Y204" s="7" t="n">
        <v>0</v>
      </c>
      <c r="AA204" s="7"/>
    </row>
    <row r="205" customFormat="false" ht="17.65" hidden="false" customHeight="true" outlineLevel="0" collapsed="false">
      <c r="B205" s="20"/>
      <c r="C205" s="2" t="s">
        <v>41</v>
      </c>
      <c r="D205" s="48" t="s">
        <v>50</v>
      </c>
      <c r="E205" s="23" t="s">
        <v>61</v>
      </c>
      <c r="F205" s="23" t="s">
        <v>29</v>
      </c>
      <c r="G205" s="50" t="s">
        <v>144</v>
      </c>
      <c r="H205" s="23" t="s">
        <v>42</v>
      </c>
      <c r="I205" s="7" t="n">
        <f aca="false">SUM(L205:AA205)</f>
        <v>584220.8</v>
      </c>
      <c r="J205" s="7" t="n">
        <v>270636</v>
      </c>
      <c r="K205" s="7" t="n">
        <f aca="false">I205-J205</f>
        <v>313584.8</v>
      </c>
      <c r="R205" s="7" t="n">
        <v>494900</v>
      </c>
      <c r="S205" s="7" t="n">
        <v>314700</v>
      </c>
      <c r="X205" s="7" t="n">
        <v>-225379.2</v>
      </c>
      <c r="Y205" s="7" t="n">
        <v>0</v>
      </c>
      <c r="AA205" s="7"/>
    </row>
    <row r="206" customFormat="false" ht="17.65" hidden="true" customHeight="true" outlineLevel="0" collapsed="false">
      <c r="B206" s="20"/>
      <c r="C206" s="2" t="s">
        <v>145</v>
      </c>
      <c r="D206" s="48" t="s">
        <v>50</v>
      </c>
      <c r="E206" s="23" t="s">
        <v>61</v>
      </c>
      <c r="F206" s="23" t="s">
        <v>29</v>
      </c>
      <c r="G206" s="50" t="n">
        <v>6540000000</v>
      </c>
      <c r="H206" s="23"/>
      <c r="I206" s="7" t="n">
        <f aca="false">SUM(L206:AA206)</f>
        <v>0</v>
      </c>
      <c r="J206" s="7"/>
      <c r="K206" s="7" t="n">
        <f aca="false">I206-J206</f>
        <v>0</v>
      </c>
      <c r="X206" s="7" t="n">
        <f aca="false">X209+X207</f>
        <v>0</v>
      </c>
      <c r="Y206" s="7" t="n">
        <f aca="false">Y209+Y207</f>
        <v>0</v>
      </c>
      <c r="AA206" s="7"/>
    </row>
    <row r="207" customFormat="false" ht="31.35" hidden="true" customHeight="true" outlineLevel="0" collapsed="false">
      <c r="B207" s="20"/>
      <c r="C207" s="2" t="s">
        <v>146</v>
      </c>
      <c r="D207" s="48" t="s">
        <v>50</v>
      </c>
      <c r="E207" s="23" t="s">
        <v>61</v>
      </c>
      <c r="F207" s="23" t="s">
        <v>29</v>
      </c>
      <c r="G207" s="50" t="n">
        <v>6540067471</v>
      </c>
      <c r="H207" s="23"/>
      <c r="I207" s="7" t="n">
        <f aca="false">SUM(L207:AA207)</f>
        <v>0</v>
      </c>
      <c r="J207" s="7"/>
      <c r="K207" s="7" t="n">
        <f aca="false">I207-J207</f>
        <v>0</v>
      </c>
      <c r="X207" s="7" t="n">
        <f aca="false">X208</f>
        <v>0</v>
      </c>
      <c r="Y207" s="7" t="n">
        <f aca="false">Y208</f>
        <v>0</v>
      </c>
      <c r="AA207" s="7"/>
    </row>
    <row r="208" customFormat="false" ht="17.65" hidden="true" customHeight="true" outlineLevel="0" collapsed="false">
      <c r="B208" s="20"/>
      <c r="C208" s="2" t="s">
        <v>147</v>
      </c>
      <c r="D208" s="48" t="s">
        <v>50</v>
      </c>
      <c r="E208" s="23" t="s">
        <v>61</v>
      </c>
      <c r="F208" s="23" t="s">
        <v>29</v>
      </c>
      <c r="G208" s="50" t="n">
        <v>6540067471</v>
      </c>
      <c r="H208" s="23" t="s">
        <v>142</v>
      </c>
      <c r="I208" s="7" t="n">
        <f aca="false">SUM(L208:AA208)</f>
        <v>0</v>
      </c>
      <c r="J208" s="7"/>
      <c r="K208" s="7" t="n">
        <f aca="false">I208-J208</f>
        <v>0</v>
      </c>
      <c r="AA208" s="7"/>
    </row>
    <row r="209" customFormat="false" ht="31.35" hidden="true" customHeight="true" outlineLevel="0" collapsed="false">
      <c r="B209" s="20"/>
      <c r="C209" s="2" t="s">
        <v>146</v>
      </c>
      <c r="D209" s="48" t="s">
        <v>50</v>
      </c>
      <c r="E209" s="23" t="s">
        <v>61</v>
      </c>
      <c r="F209" s="23" t="s">
        <v>29</v>
      </c>
      <c r="G209" s="50" t="n">
        <v>6540067472</v>
      </c>
      <c r="H209" s="23"/>
      <c r="I209" s="7" t="n">
        <f aca="false">SUM(L209:AA209)</f>
        <v>0</v>
      </c>
      <c r="J209" s="7"/>
      <c r="K209" s="7" t="n">
        <f aca="false">I209-J209</f>
        <v>0</v>
      </c>
      <c r="X209" s="7" t="n">
        <f aca="false">X210</f>
        <v>0</v>
      </c>
      <c r="Y209" s="7" t="n">
        <f aca="false">Y210</f>
        <v>0</v>
      </c>
      <c r="AA209" s="7"/>
    </row>
    <row r="210" customFormat="false" ht="17.65" hidden="true" customHeight="true" outlineLevel="0" collapsed="false">
      <c r="B210" s="20"/>
      <c r="C210" s="2" t="s">
        <v>147</v>
      </c>
      <c r="D210" s="48" t="s">
        <v>50</v>
      </c>
      <c r="E210" s="23" t="s">
        <v>61</v>
      </c>
      <c r="F210" s="23" t="s">
        <v>29</v>
      </c>
      <c r="G210" s="50" t="n">
        <v>6540067472</v>
      </c>
      <c r="H210" s="23" t="s">
        <v>142</v>
      </c>
      <c r="I210" s="7" t="n">
        <f aca="false">SUM(L210:AA210)</f>
        <v>0</v>
      </c>
      <c r="J210" s="7"/>
      <c r="K210" s="7" t="n">
        <f aca="false">I210-J210</f>
        <v>0</v>
      </c>
      <c r="AA210" s="7"/>
    </row>
    <row r="211" customFormat="false" ht="17.65" hidden="true" customHeight="true" outlineLevel="0" collapsed="false">
      <c r="B211" s="20"/>
      <c r="C211" s="2" t="s">
        <v>148</v>
      </c>
      <c r="D211" s="48" t="s">
        <v>50</v>
      </c>
      <c r="E211" s="23" t="s">
        <v>61</v>
      </c>
      <c r="F211" s="23" t="s">
        <v>29</v>
      </c>
      <c r="G211" s="50" t="n">
        <v>6700010940</v>
      </c>
      <c r="H211" s="23"/>
      <c r="I211" s="7" t="n">
        <f aca="false">SUM(L211:AA211)</f>
        <v>0</v>
      </c>
      <c r="J211" s="7"/>
      <c r="K211" s="7" t="n">
        <f aca="false">I211-J211</f>
        <v>0</v>
      </c>
      <c r="M211" s="7" t="n">
        <f aca="false">M212</f>
        <v>5436900</v>
      </c>
      <c r="N211" s="7" t="n">
        <f aca="false">N212</f>
        <v>0</v>
      </c>
      <c r="O211" s="7" t="n">
        <f aca="false">O212</f>
        <v>0</v>
      </c>
      <c r="P211" s="7" t="n">
        <f aca="false">P212</f>
        <v>0</v>
      </c>
      <c r="Q211" s="7" t="n">
        <f aca="false">Q212</f>
        <v>0</v>
      </c>
      <c r="R211" s="7" t="n">
        <f aca="false">R212</f>
        <v>0</v>
      </c>
      <c r="S211" s="7" t="n">
        <f aca="false">S212</f>
        <v>0</v>
      </c>
      <c r="T211" s="7" t="n">
        <f aca="false">T212</f>
        <v>0</v>
      </c>
      <c r="U211" s="7" t="n">
        <f aca="false">U212</f>
        <v>-5436900</v>
      </c>
      <c r="V211" s="7" t="n">
        <f aca="false">V212</f>
        <v>0</v>
      </c>
      <c r="W211" s="7" t="n">
        <f aca="false">W212</f>
        <v>0</v>
      </c>
      <c r="X211" s="7" t="n">
        <f aca="false">X212</f>
        <v>0</v>
      </c>
      <c r="Y211" s="7" t="n">
        <f aca="false">Y212</f>
        <v>0</v>
      </c>
      <c r="AA211" s="7"/>
    </row>
    <row r="212" customFormat="false" ht="47.55" hidden="true" customHeight="true" outlineLevel="0" collapsed="false">
      <c r="B212" s="20"/>
      <c r="C212" s="2" t="s">
        <v>149</v>
      </c>
      <c r="D212" s="48" t="s">
        <v>50</v>
      </c>
      <c r="E212" s="23" t="s">
        <v>61</v>
      </c>
      <c r="F212" s="23" t="s">
        <v>29</v>
      </c>
      <c r="G212" s="50" t="n">
        <v>6700010940</v>
      </c>
      <c r="H212" s="23"/>
      <c r="I212" s="7" t="n">
        <f aca="false">SUM(L212:AA212)</f>
        <v>0</v>
      </c>
      <c r="J212" s="7"/>
      <c r="K212" s="7" t="n">
        <f aca="false">I212-J212</f>
        <v>0</v>
      </c>
      <c r="M212" s="7" t="n">
        <f aca="false">M213</f>
        <v>5436900</v>
      </c>
      <c r="N212" s="7" t="n">
        <f aca="false">N213</f>
        <v>0</v>
      </c>
      <c r="O212" s="7" t="n">
        <f aca="false">O213</f>
        <v>0</v>
      </c>
      <c r="P212" s="7" t="n">
        <f aca="false">P213</f>
        <v>0</v>
      </c>
      <c r="Q212" s="7" t="n">
        <f aca="false">Q213</f>
        <v>0</v>
      </c>
      <c r="R212" s="7" t="n">
        <f aca="false">R213</f>
        <v>0</v>
      </c>
      <c r="S212" s="7" t="n">
        <f aca="false">S213</f>
        <v>0</v>
      </c>
      <c r="T212" s="7" t="n">
        <f aca="false">T213</f>
        <v>0</v>
      </c>
      <c r="U212" s="7" t="n">
        <f aca="false">U213</f>
        <v>-5436900</v>
      </c>
      <c r="V212" s="7" t="n">
        <f aca="false">V213</f>
        <v>0</v>
      </c>
      <c r="W212" s="7" t="n">
        <f aca="false">W213</f>
        <v>0</v>
      </c>
      <c r="X212" s="7" t="n">
        <f aca="false">X213</f>
        <v>0</v>
      </c>
      <c r="Y212" s="7" t="n">
        <f aca="false">Y213</f>
        <v>0</v>
      </c>
      <c r="AA212" s="7"/>
    </row>
    <row r="213" customFormat="false" ht="31.35" hidden="true" customHeight="true" outlineLevel="0" collapsed="false">
      <c r="B213" s="20"/>
      <c r="C213" s="2" t="s">
        <v>46</v>
      </c>
      <c r="D213" s="48" t="s">
        <v>50</v>
      </c>
      <c r="E213" s="23" t="s">
        <v>61</v>
      </c>
      <c r="F213" s="23" t="s">
        <v>29</v>
      </c>
      <c r="G213" s="50" t="n">
        <v>6700010940</v>
      </c>
      <c r="H213" s="23" t="s">
        <v>47</v>
      </c>
      <c r="I213" s="7" t="n">
        <f aca="false">SUM(L213:AA213)</f>
        <v>0</v>
      </c>
      <c r="J213" s="7"/>
      <c r="K213" s="7" t="n">
        <f aca="false">I213-J213</f>
        <v>0</v>
      </c>
      <c r="M213" s="7" t="n">
        <v>5436900</v>
      </c>
      <c r="N213" s="7" t="n">
        <v>0</v>
      </c>
      <c r="O213" s="7" t="n">
        <v>0</v>
      </c>
      <c r="P213" s="7" t="n">
        <v>0</v>
      </c>
      <c r="Q213" s="7" t="n">
        <v>0</v>
      </c>
      <c r="R213" s="7" t="n">
        <v>0</v>
      </c>
      <c r="S213" s="7" t="n">
        <v>0</v>
      </c>
      <c r="T213" s="7" t="n">
        <v>0</v>
      </c>
      <c r="U213" s="7" t="n">
        <v>-5436900</v>
      </c>
      <c r="V213" s="7" t="n">
        <v>0</v>
      </c>
      <c r="W213" s="7" t="n">
        <v>0</v>
      </c>
      <c r="X213" s="7" t="n">
        <v>0</v>
      </c>
      <c r="Y213" s="7" t="n">
        <v>0</v>
      </c>
      <c r="AA213" s="7"/>
    </row>
    <row r="214" customFormat="false" ht="31.35" hidden="false" customHeight="true" outlineLevel="0" collapsed="false">
      <c r="B214" s="20"/>
      <c r="C214" s="2" t="s">
        <v>33</v>
      </c>
      <c r="D214" s="48" t="s">
        <v>50</v>
      </c>
      <c r="E214" s="23" t="s">
        <v>61</v>
      </c>
      <c r="F214" s="23" t="s">
        <v>29</v>
      </c>
      <c r="G214" s="50" t="n">
        <v>9900000000</v>
      </c>
      <c r="H214" s="23"/>
      <c r="I214" s="7" t="n">
        <f aca="false">SUM(L214:AA214)</f>
        <v>4772856.73</v>
      </c>
      <c r="J214" s="7" t="n">
        <f aca="false">J215</f>
        <v>4772856.73</v>
      </c>
      <c r="K214" s="7" t="n">
        <f aca="false">I214-J214</f>
        <v>0</v>
      </c>
      <c r="X214" s="7" t="n">
        <f aca="false">X215</f>
        <v>4722856.73</v>
      </c>
      <c r="Y214" s="7" t="n">
        <f aca="false">Y215</f>
        <v>50000</v>
      </c>
      <c r="AA214" s="7"/>
    </row>
    <row r="215" customFormat="false" ht="31.35" hidden="false" customHeight="true" outlineLevel="0" collapsed="false">
      <c r="B215" s="20"/>
      <c r="C215" s="2" t="s">
        <v>150</v>
      </c>
      <c r="D215" s="48" t="s">
        <v>50</v>
      </c>
      <c r="E215" s="23" t="s">
        <v>61</v>
      </c>
      <c r="F215" s="23" t="s">
        <v>29</v>
      </c>
      <c r="G215" s="50" t="n">
        <v>9950000000</v>
      </c>
      <c r="H215" s="23"/>
      <c r="I215" s="7" t="n">
        <f aca="false">SUM(L215:AA215)</f>
        <v>4772856.73</v>
      </c>
      <c r="J215" s="7" t="n">
        <f aca="false">J216</f>
        <v>4772856.73</v>
      </c>
      <c r="K215" s="7" t="n">
        <f aca="false">I215-J215</f>
        <v>0</v>
      </c>
      <c r="X215" s="7" t="n">
        <f aca="false">X216</f>
        <v>4722856.73</v>
      </c>
      <c r="Y215" s="7" t="n">
        <f aca="false">Y216</f>
        <v>50000</v>
      </c>
      <c r="AA215" s="7"/>
    </row>
    <row r="216" customFormat="false" ht="31.35" hidden="false" customHeight="true" outlineLevel="0" collapsed="false">
      <c r="B216" s="20"/>
      <c r="C216" s="2" t="s">
        <v>150</v>
      </c>
      <c r="D216" s="48" t="s">
        <v>50</v>
      </c>
      <c r="E216" s="23" t="s">
        <v>61</v>
      </c>
      <c r="F216" s="23" t="s">
        <v>29</v>
      </c>
      <c r="G216" s="50" t="n">
        <v>9950096010</v>
      </c>
      <c r="H216" s="23"/>
      <c r="I216" s="7" t="n">
        <f aca="false">SUM(L216:AA216)</f>
        <v>4772856.73</v>
      </c>
      <c r="J216" s="7" t="n">
        <f aca="false">J217</f>
        <v>4772856.73</v>
      </c>
      <c r="K216" s="7" t="n">
        <f aca="false">I216-J216</f>
        <v>0</v>
      </c>
      <c r="X216" s="7" t="n">
        <f aca="false">X217</f>
        <v>4722856.73</v>
      </c>
      <c r="Y216" s="7" t="n">
        <f aca="false">Y217</f>
        <v>50000</v>
      </c>
      <c r="AA216" s="7"/>
    </row>
    <row r="217" customFormat="false" ht="31.35" hidden="false" customHeight="true" outlineLevel="0" collapsed="false">
      <c r="B217" s="20"/>
      <c r="C217" s="2" t="s">
        <v>108</v>
      </c>
      <c r="D217" s="48" t="s">
        <v>50</v>
      </c>
      <c r="E217" s="23" t="s">
        <v>61</v>
      </c>
      <c r="F217" s="23" t="s">
        <v>29</v>
      </c>
      <c r="G217" s="50" t="n">
        <v>9950096010</v>
      </c>
      <c r="H217" s="23" t="s">
        <v>109</v>
      </c>
      <c r="I217" s="7" t="n">
        <f aca="false">SUM(L217:AA217)</f>
        <v>4772856.73</v>
      </c>
      <c r="J217" s="7" t="n">
        <v>4772856.73</v>
      </c>
      <c r="K217" s="7" t="n">
        <f aca="false">I217-J217</f>
        <v>0</v>
      </c>
      <c r="X217" s="7" t="n">
        <v>4722856.73</v>
      </c>
      <c r="Y217" s="7" t="n">
        <v>50000</v>
      </c>
      <c r="AA217" s="7"/>
    </row>
    <row r="218" customFormat="false" ht="17.65" hidden="false" customHeight="true" outlineLevel="0" collapsed="false">
      <c r="B218" s="20"/>
      <c r="C218" s="2" t="s">
        <v>151</v>
      </c>
      <c r="D218" s="48" t="s">
        <v>50</v>
      </c>
      <c r="E218" s="23" t="s">
        <v>61</v>
      </c>
      <c r="F218" s="23" t="s">
        <v>52</v>
      </c>
      <c r="G218" s="50"/>
      <c r="H218" s="23"/>
      <c r="I218" s="7" t="n">
        <f aca="false">SUM(L218:AA218)</f>
        <v>326827950.89</v>
      </c>
      <c r="J218" s="7" t="n">
        <f aca="false">J233+J219</f>
        <v>39262065.53</v>
      </c>
      <c r="K218" s="7" t="n">
        <f aca="false">I218-J218</f>
        <v>287565885.36</v>
      </c>
      <c r="L218" s="7" t="n">
        <f aca="false">L233</f>
        <v>161115015</v>
      </c>
      <c r="M218" s="7" t="n">
        <f aca="false">M233+M219</f>
        <v>11397585</v>
      </c>
      <c r="N218" s="7" t="n">
        <f aca="false">N233+N219</f>
        <v>54458800</v>
      </c>
      <c r="O218" s="7" t="n">
        <f aca="false">O233+O219</f>
        <v>0</v>
      </c>
      <c r="P218" s="7" t="n">
        <f aca="false">P233+P219+P262</f>
        <v>4209460</v>
      </c>
      <c r="Q218" s="7" t="n">
        <f aca="false">Q233+Q219+Q262</f>
        <v>22000000</v>
      </c>
      <c r="R218" s="7" t="n">
        <f aca="false">R233+R219+R262</f>
        <v>0</v>
      </c>
      <c r="S218" s="7" t="n">
        <f aca="false">S233+S219+S262</f>
        <v>-20226033.11</v>
      </c>
      <c r="T218" s="7" t="n">
        <f aca="false">T233+T219+T262</f>
        <v>-106200</v>
      </c>
      <c r="U218" s="7" t="n">
        <f aca="false">U233+U219+U262</f>
        <v>24003000</v>
      </c>
      <c r="V218" s="7" t="n">
        <f aca="false">V233+V219+V262</f>
        <v>0</v>
      </c>
      <c r="W218" s="7" t="n">
        <f aca="false">W233+W219+W262</f>
        <v>391360</v>
      </c>
      <c r="X218" s="7" t="n">
        <f aca="false">X233+X219+X262</f>
        <v>69009940</v>
      </c>
      <c r="Y218" s="7" t="n">
        <f aca="false">Y233+Y219+Y262</f>
        <v>225300</v>
      </c>
      <c r="Z218" s="7" t="n">
        <f aca="false">Z233+Z262</f>
        <v>349724</v>
      </c>
      <c r="AA218" s="7" t="n">
        <f aca="false">AA233</f>
        <v>0</v>
      </c>
    </row>
    <row r="219" customFormat="false" ht="31.35" hidden="false" customHeight="true" outlineLevel="0" collapsed="false">
      <c r="B219" s="20"/>
      <c r="C219" s="2" t="s">
        <v>71</v>
      </c>
      <c r="D219" s="48" t="s">
        <v>50</v>
      </c>
      <c r="E219" s="23" t="s">
        <v>61</v>
      </c>
      <c r="F219" s="23" t="s">
        <v>52</v>
      </c>
      <c r="G219" s="50" t="n">
        <v>5100000000</v>
      </c>
      <c r="H219" s="23"/>
      <c r="I219" s="7" t="n">
        <f aca="false">SUM(L219:AA219)</f>
        <v>59247366.89</v>
      </c>
      <c r="J219" s="7" t="n">
        <f aca="false">J222</f>
        <v>2804719</v>
      </c>
      <c r="K219" s="7" t="n">
        <f aca="false">I219-J219</f>
        <v>56442647.89</v>
      </c>
      <c r="M219" s="7" t="n">
        <f aca="false">M220+M222</f>
        <v>21787400</v>
      </c>
      <c r="N219" s="7" t="n">
        <f aca="false">N220+N222</f>
        <v>0</v>
      </c>
      <c r="O219" s="7" t="n">
        <f aca="false">O220+O222</f>
        <v>0</v>
      </c>
      <c r="P219" s="7" t="n">
        <f aca="false">P220+P222</f>
        <v>0</v>
      </c>
      <c r="Q219" s="7" t="n">
        <f aca="false">Q220+Q222</f>
        <v>0</v>
      </c>
      <c r="R219" s="7" t="n">
        <f aca="false">R220+R222</f>
        <v>0</v>
      </c>
      <c r="S219" s="7" t="n">
        <f aca="false">S220+S222</f>
        <v>13259966.89</v>
      </c>
      <c r="T219" s="7" t="n">
        <f aca="false">T220+T222</f>
        <v>0</v>
      </c>
      <c r="U219" s="7" t="n">
        <f aca="false">U220+U222</f>
        <v>24000000</v>
      </c>
      <c r="V219" s="7" t="n">
        <f aca="false">V220+V222</f>
        <v>0</v>
      </c>
      <c r="W219" s="7" t="n">
        <f aca="false">W220+W222</f>
        <v>391360</v>
      </c>
      <c r="X219" s="7" t="n">
        <f aca="false">X220+X222</f>
        <v>-391360</v>
      </c>
      <c r="Y219" s="7" t="n">
        <f aca="false">Y220+Y222</f>
        <v>200000</v>
      </c>
      <c r="AA219" s="7"/>
    </row>
    <row r="220" customFormat="false" ht="47.55" hidden="true" customHeight="true" outlineLevel="0" collapsed="false">
      <c r="B220" s="20"/>
      <c r="C220" s="2" t="s">
        <v>152</v>
      </c>
      <c r="D220" s="48" t="s">
        <v>50</v>
      </c>
      <c r="E220" s="23" t="s">
        <v>61</v>
      </c>
      <c r="F220" s="23" t="s">
        <v>52</v>
      </c>
      <c r="G220" s="50" t="n">
        <v>5100010860</v>
      </c>
      <c r="H220" s="23"/>
      <c r="I220" s="7" t="n">
        <f aca="false">SUM(L220:AA220)</f>
        <v>0</v>
      </c>
      <c r="J220" s="7"/>
      <c r="K220" s="7" t="n">
        <f aca="false">I220-J220</f>
        <v>0</v>
      </c>
      <c r="M220" s="7" t="n">
        <f aca="false">M221</f>
        <v>17903000</v>
      </c>
      <c r="N220" s="7" t="n">
        <f aca="false">N221</f>
        <v>-17903000</v>
      </c>
      <c r="O220" s="7" t="n">
        <f aca="false">O221</f>
        <v>0</v>
      </c>
      <c r="P220" s="7" t="n">
        <f aca="false">P221</f>
        <v>0</v>
      </c>
      <c r="Q220" s="7" t="n">
        <f aca="false">Q221</f>
        <v>0</v>
      </c>
      <c r="R220" s="7" t="n">
        <f aca="false">R221</f>
        <v>0</v>
      </c>
      <c r="S220" s="7" t="n">
        <f aca="false">S221</f>
        <v>0</v>
      </c>
      <c r="T220" s="7" t="n">
        <f aca="false">T221</f>
        <v>0</v>
      </c>
      <c r="U220" s="7" t="n">
        <f aca="false">U221</f>
        <v>0</v>
      </c>
      <c r="V220" s="7" t="n">
        <f aca="false">V221</f>
        <v>0</v>
      </c>
      <c r="W220" s="7" t="n">
        <f aca="false">W221</f>
        <v>0</v>
      </c>
      <c r="X220" s="7" t="n">
        <f aca="false">X221</f>
        <v>0</v>
      </c>
      <c r="Y220" s="7" t="n">
        <f aca="false">Y221</f>
        <v>0</v>
      </c>
      <c r="AA220" s="7"/>
    </row>
    <row r="221" customFormat="false" ht="31.35" hidden="true" customHeight="true" outlineLevel="0" collapsed="false">
      <c r="B221" s="20"/>
      <c r="C221" s="2" t="s">
        <v>141</v>
      </c>
      <c r="D221" s="48" t="s">
        <v>50</v>
      </c>
      <c r="E221" s="23" t="s">
        <v>61</v>
      </c>
      <c r="F221" s="23" t="s">
        <v>52</v>
      </c>
      <c r="G221" s="50" t="n">
        <v>5100010860</v>
      </c>
      <c r="H221" s="23" t="s">
        <v>142</v>
      </c>
      <c r="I221" s="7" t="n">
        <f aca="false">SUM(L221:AA221)</f>
        <v>0</v>
      </c>
      <c r="J221" s="7"/>
      <c r="K221" s="7" t="n">
        <f aca="false">I221-J221</f>
        <v>0</v>
      </c>
      <c r="M221" s="7" t="n">
        <v>17903000</v>
      </c>
      <c r="N221" s="7" t="n">
        <v>-17903000</v>
      </c>
      <c r="O221" s="7" t="n">
        <v>0</v>
      </c>
      <c r="P221" s="7" t="n">
        <v>0</v>
      </c>
      <c r="Q221" s="7" t="n">
        <v>0</v>
      </c>
      <c r="R221" s="7" t="n">
        <v>0</v>
      </c>
      <c r="S221" s="7" t="n">
        <v>0</v>
      </c>
      <c r="T221" s="7" t="n">
        <v>0</v>
      </c>
      <c r="U221" s="7" t="n">
        <v>0</v>
      </c>
      <c r="V221" s="7" t="n">
        <v>0</v>
      </c>
      <c r="W221" s="7" t="n">
        <v>0</v>
      </c>
      <c r="X221" s="7" t="n">
        <v>0</v>
      </c>
      <c r="Y221" s="7" t="n">
        <v>0</v>
      </c>
      <c r="AA221" s="7"/>
    </row>
    <row r="222" customFormat="false" ht="31.35" hidden="false" customHeight="true" outlineLevel="0" collapsed="false">
      <c r="B222" s="20"/>
      <c r="C222" s="2" t="s">
        <v>153</v>
      </c>
      <c r="D222" s="48" t="s">
        <v>50</v>
      </c>
      <c r="E222" s="23" t="s">
        <v>61</v>
      </c>
      <c r="F222" s="23" t="s">
        <v>52</v>
      </c>
      <c r="G222" s="50" t="n">
        <v>5150000000</v>
      </c>
      <c r="H222" s="23"/>
      <c r="I222" s="7" t="n">
        <f aca="false">SUM(L222:AA222)</f>
        <v>59247366.89</v>
      </c>
      <c r="J222" s="7" t="n">
        <f aca="false">J223+J227+J229</f>
        <v>2804719</v>
      </c>
      <c r="K222" s="7" t="n">
        <f aca="false">I222-J222</f>
        <v>56442647.89</v>
      </c>
      <c r="M222" s="7" t="n">
        <f aca="false">M223</f>
        <v>3884400</v>
      </c>
      <c r="N222" s="7" t="n">
        <f aca="false">N223</f>
        <v>17903000</v>
      </c>
      <c r="O222" s="7" t="n">
        <f aca="false">O223</f>
        <v>0</v>
      </c>
      <c r="P222" s="7" t="n">
        <f aca="false">P223</f>
        <v>0</v>
      </c>
      <c r="Q222" s="7" t="n">
        <f aca="false">Q223</f>
        <v>0</v>
      </c>
      <c r="R222" s="7" t="n">
        <f aca="false">R223+R229</f>
        <v>0</v>
      </c>
      <c r="S222" s="7" t="n">
        <f aca="false">S223+S229</f>
        <v>13259966.89</v>
      </c>
      <c r="T222" s="7" t="n">
        <f aca="false">T223+T229</f>
        <v>0</v>
      </c>
      <c r="U222" s="7" t="n">
        <f aca="false">U223+U229</f>
        <v>24000000</v>
      </c>
      <c r="V222" s="7" t="n">
        <f aca="false">V223+V229+V231</f>
        <v>0</v>
      </c>
      <c r="W222" s="7" t="n">
        <f aca="false">W223+W229+W231</f>
        <v>391360</v>
      </c>
      <c r="X222" s="7" t="n">
        <f aca="false">X223+X229+X231</f>
        <v>-391360</v>
      </c>
      <c r="Y222" s="7" t="n">
        <f aca="false">Y223+Y229+Y231+Y227</f>
        <v>200000</v>
      </c>
      <c r="AA222" s="7"/>
    </row>
    <row r="223" customFormat="false" ht="31.35" hidden="false" customHeight="true" outlineLevel="0" collapsed="false">
      <c r="B223" s="20"/>
      <c r="C223" s="2" t="s">
        <v>153</v>
      </c>
      <c r="D223" s="48" t="s">
        <v>50</v>
      </c>
      <c r="E223" s="23" t="s">
        <v>61</v>
      </c>
      <c r="F223" s="23" t="s">
        <v>52</v>
      </c>
      <c r="G223" s="50" t="n">
        <v>5150010720</v>
      </c>
      <c r="H223" s="23"/>
      <c r="I223" s="7" t="n">
        <f aca="false">SUM(L223:AA223)</f>
        <v>49771566.89</v>
      </c>
      <c r="J223" s="7" t="n">
        <f aca="false">J224+J225+J226</f>
        <v>2804719</v>
      </c>
      <c r="K223" s="7" t="n">
        <f aca="false">I223-J223</f>
        <v>46966847.89</v>
      </c>
      <c r="M223" s="7" t="n">
        <f aca="false">M224</f>
        <v>3884400</v>
      </c>
      <c r="N223" s="7" t="n">
        <f aca="false">N224+N225</f>
        <v>17903000</v>
      </c>
      <c r="O223" s="7" t="n">
        <f aca="false">O224+O225+O226</f>
        <v>0</v>
      </c>
      <c r="P223" s="7" t="n">
        <f aca="false">P224+P225+P226</f>
        <v>0</v>
      </c>
      <c r="Q223" s="7" t="n">
        <f aca="false">Q224+Q225+Q226</f>
        <v>0</v>
      </c>
      <c r="R223" s="7" t="n">
        <f aca="false">R224+R225+R226</f>
        <v>-556600</v>
      </c>
      <c r="S223" s="7" t="n">
        <f aca="false">S224+S225+S226</f>
        <v>4540766.89</v>
      </c>
      <c r="T223" s="7" t="n">
        <f aca="false">T224+T225+T226</f>
        <v>0</v>
      </c>
      <c r="U223" s="7" t="n">
        <f aca="false">U224+U225+U226</f>
        <v>24000000</v>
      </c>
      <c r="V223" s="7" t="n">
        <f aca="false">V224+V225+V226</f>
        <v>0</v>
      </c>
      <c r="W223" s="7" t="n">
        <f aca="false">W224+W225+W226</f>
        <v>0</v>
      </c>
      <c r="X223" s="7" t="n">
        <f aca="false">X224+X225+X226</f>
        <v>0</v>
      </c>
      <c r="Y223" s="7" t="n">
        <f aca="false">Y224+Y225+Y226</f>
        <v>0</v>
      </c>
      <c r="AA223" s="7"/>
    </row>
    <row r="224" customFormat="false" ht="31.35" hidden="false" customHeight="true" outlineLevel="0" collapsed="false">
      <c r="B224" s="20"/>
      <c r="C224" s="2" t="s">
        <v>46</v>
      </c>
      <c r="D224" s="48" t="s">
        <v>50</v>
      </c>
      <c r="E224" s="23" t="s">
        <v>61</v>
      </c>
      <c r="F224" s="23" t="s">
        <v>52</v>
      </c>
      <c r="G224" s="50" t="n">
        <v>5150010720</v>
      </c>
      <c r="H224" s="23" t="s">
        <v>47</v>
      </c>
      <c r="I224" s="7" t="n">
        <f aca="false">SUM(L224:AA224)</f>
        <v>1116261</v>
      </c>
      <c r="J224" s="7" t="n">
        <v>36580</v>
      </c>
      <c r="K224" s="7" t="n">
        <f aca="false">I224-J224</f>
        <v>1079681</v>
      </c>
      <c r="M224" s="7" t="n">
        <v>3884400</v>
      </c>
      <c r="N224" s="7" t="n">
        <v>0</v>
      </c>
      <c r="O224" s="7" t="n">
        <v>-2768139</v>
      </c>
      <c r="P224" s="7" t="n">
        <v>0</v>
      </c>
      <c r="Q224" s="7" t="n">
        <v>0</v>
      </c>
      <c r="R224" s="7" t="n">
        <v>0</v>
      </c>
      <c r="S224" s="7" t="n">
        <v>0</v>
      </c>
      <c r="T224" s="7" t="n">
        <v>0</v>
      </c>
      <c r="U224" s="7" t="n">
        <v>0</v>
      </c>
      <c r="V224" s="7" t="n">
        <v>0</v>
      </c>
      <c r="W224" s="7" t="n">
        <v>0</v>
      </c>
      <c r="X224" s="7" t="n">
        <v>0</v>
      </c>
      <c r="Y224" s="7" t="n">
        <v>0</v>
      </c>
      <c r="AA224" s="7"/>
    </row>
    <row r="225" customFormat="false" ht="31.35" hidden="false" customHeight="true" outlineLevel="0" collapsed="false">
      <c r="B225" s="20"/>
      <c r="C225" s="2" t="s">
        <v>141</v>
      </c>
      <c r="D225" s="48" t="s">
        <v>50</v>
      </c>
      <c r="E225" s="23" t="s">
        <v>61</v>
      </c>
      <c r="F225" s="23" t="s">
        <v>52</v>
      </c>
      <c r="G225" s="50" t="n">
        <v>5150010720</v>
      </c>
      <c r="H225" s="23" t="s">
        <v>142</v>
      </c>
      <c r="I225" s="7" t="n">
        <f aca="false">SUM(L225:AA225)</f>
        <v>45887166.89</v>
      </c>
      <c r="J225" s="7" t="n">
        <v>0</v>
      </c>
      <c r="K225" s="7" t="n">
        <f aca="false">I225-J225</f>
        <v>45887166.89</v>
      </c>
      <c r="N225" s="7" t="n">
        <v>17903000</v>
      </c>
      <c r="O225" s="7" t="n">
        <v>0</v>
      </c>
      <c r="P225" s="7" t="n">
        <v>0</v>
      </c>
      <c r="Q225" s="7" t="n">
        <v>0</v>
      </c>
      <c r="R225" s="7" t="n">
        <v>-556600</v>
      </c>
      <c r="S225" s="7" t="n">
        <v>4540766.89</v>
      </c>
      <c r="U225" s="7" t="n">
        <v>24000000</v>
      </c>
      <c r="V225" s="7" t="n">
        <v>0</v>
      </c>
      <c r="W225" s="7" t="n">
        <v>0</v>
      </c>
      <c r="X225" s="7" t="n">
        <v>0</v>
      </c>
      <c r="Y225" s="7" t="n">
        <v>0</v>
      </c>
      <c r="AA225" s="7"/>
    </row>
    <row r="226" customFormat="false" ht="17.65" hidden="false" customHeight="true" outlineLevel="0" collapsed="false">
      <c r="B226" s="20"/>
      <c r="C226" s="2" t="s">
        <v>92</v>
      </c>
      <c r="D226" s="48" t="s">
        <v>50</v>
      </c>
      <c r="E226" s="23" t="s">
        <v>61</v>
      </c>
      <c r="F226" s="23" t="s">
        <v>52</v>
      </c>
      <c r="G226" s="50" t="n">
        <v>5150010720</v>
      </c>
      <c r="H226" s="23" t="s">
        <v>93</v>
      </c>
      <c r="I226" s="7" t="n">
        <f aca="false">SUM(L226:AA226)</f>
        <v>2768139</v>
      </c>
      <c r="J226" s="7" t="n">
        <v>2768139</v>
      </c>
      <c r="K226" s="7" t="n">
        <f aca="false">I226-J226</f>
        <v>0</v>
      </c>
      <c r="O226" s="7" t="n">
        <v>2768139</v>
      </c>
      <c r="P226" s="7" t="n">
        <v>0</v>
      </c>
      <c r="Q226" s="7" t="n">
        <v>0</v>
      </c>
      <c r="R226" s="7" t="n">
        <v>0</v>
      </c>
      <c r="S226" s="7" t="n">
        <v>0</v>
      </c>
      <c r="T226" s="7" t="n">
        <v>0</v>
      </c>
      <c r="U226" s="7" t="n">
        <v>0</v>
      </c>
      <c r="V226" s="7" t="n">
        <v>0</v>
      </c>
      <c r="W226" s="7" t="n">
        <v>0</v>
      </c>
      <c r="X226" s="7" t="n">
        <v>0</v>
      </c>
      <c r="Y226" s="7" t="n">
        <v>0</v>
      </c>
      <c r="AA226" s="7"/>
    </row>
    <row r="227" customFormat="false" ht="31.35" hidden="false" customHeight="true" outlineLevel="0" collapsed="false">
      <c r="B227" s="20"/>
      <c r="C227" s="2" t="s">
        <v>154</v>
      </c>
      <c r="D227" s="48" t="s">
        <v>50</v>
      </c>
      <c r="E227" s="23" t="s">
        <v>61</v>
      </c>
      <c r="F227" s="23" t="s">
        <v>52</v>
      </c>
      <c r="G227" s="50" t="n">
        <v>5150011050</v>
      </c>
      <c r="H227" s="23"/>
      <c r="I227" s="7" t="n">
        <f aca="false">SUM(L227:AA227)</f>
        <v>200000</v>
      </c>
      <c r="J227" s="7" t="n">
        <f aca="false">J228</f>
        <v>0</v>
      </c>
      <c r="K227" s="7" t="n">
        <f aca="false">I227-J227</f>
        <v>200000</v>
      </c>
      <c r="Y227" s="7" t="n">
        <f aca="false">Y228</f>
        <v>200000</v>
      </c>
      <c r="AA227" s="7"/>
    </row>
    <row r="228" customFormat="false" ht="31.35" hidden="false" customHeight="true" outlineLevel="0" collapsed="false">
      <c r="B228" s="20"/>
      <c r="C228" s="2" t="s">
        <v>46</v>
      </c>
      <c r="D228" s="48" t="s">
        <v>50</v>
      </c>
      <c r="E228" s="23" t="s">
        <v>61</v>
      </c>
      <c r="F228" s="23" t="s">
        <v>52</v>
      </c>
      <c r="G228" s="50" t="n">
        <v>5150011050</v>
      </c>
      <c r="H228" s="23" t="s">
        <v>47</v>
      </c>
      <c r="I228" s="7" t="n">
        <f aca="false">SUM(L228:AA228)</f>
        <v>200000</v>
      </c>
      <c r="J228" s="7" t="n">
        <v>0</v>
      </c>
      <c r="K228" s="7" t="n">
        <f aca="false">I228-J228</f>
        <v>200000</v>
      </c>
      <c r="Y228" s="7" t="n">
        <v>200000</v>
      </c>
      <c r="AA228" s="7"/>
    </row>
    <row r="229" customFormat="false" ht="78.65" hidden="false" customHeight="true" outlineLevel="0" collapsed="false">
      <c r="B229" s="20"/>
      <c r="C229" s="2" t="s">
        <v>155</v>
      </c>
      <c r="D229" s="48" t="s">
        <v>50</v>
      </c>
      <c r="E229" s="23" t="s">
        <v>61</v>
      </c>
      <c r="F229" s="23" t="s">
        <v>52</v>
      </c>
      <c r="G229" s="50" t="s">
        <v>156</v>
      </c>
      <c r="H229" s="23"/>
      <c r="I229" s="7" t="n">
        <f aca="false">SUM(L229:AA229)</f>
        <v>9275800</v>
      </c>
      <c r="J229" s="7" t="n">
        <f aca="false">J230</f>
        <v>0</v>
      </c>
      <c r="K229" s="7" t="n">
        <f aca="false">I229-J229</f>
        <v>9275800</v>
      </c>
      <c r="R229" s="7" t="n">
        <f aca="false">R230</f>
        <v>556600</v>
      </c>
      <c r="S229" s="7" t="n">
        <f aca="false">S230</f>
        <v>8719200</v>
      </c>
      <c r="T229" s="7" t="n">
        <f aca="false">T230</f>
        <v>0</v>
      </c>
      <c r="U229" s="7" t="n">
        <f aca="false">U230</f>
        <v>0</v>
      </c>
      <c r="V229" s="7" t="n">
        <f aca="false">V230</f>
        <v>0</v>
      </c>
      <c r="W229" s="7" t="n">
        <f aca="false">W230</f>
        <v>0</v>
      </c>
      <c r="X229" s="7" t="n">
        <f aca="false">X230</f>
        <v>0</v>
      </c>
      <c r="Y229" s="7" t="n">
        <f aca="false">Y230</f>
        <v>0</v>
      </c>
      <c r="AA229" s="7"/>
    </row>
    <row r="230" customFormat="false" ht="31.35" hidden="false" customHeight="true" outlineLevel="0" collapsed="false">
      <c r="B230" s="20"/>
      <c r="C230" s="2" t="s">
        <v>141</v>
      </c>
      <c r="D230" s="48" t="s">
        <v>50</v>
      </c>
      <c r="E230" s="23" t="s">
        <v>61</v>
      </c>
      <c r="F230" s="23" t="s">
        <v>52</v>
      </c>
      <c r="G230" s="50" t="s">
        <v>156</v>
      </c>
      <c r="H230" s="23" t="s">
        <v>142</v>
      </c>
      <c r="I230" s="7" t="n">
        <f aca="false">SUM(L230:AA230)</f>
        <v>9275800</v>
      </c>
      <c r="J230" s="7" t="n">
        <v>0</v>
      </c>
      <c r="K230" s="7" t="n">
        <f aca="false">I230-J230</f>
        <v>9275800</v>
      </c>
      <c r="R230" s="7" t="n">
        <v>556600</v>
      </c>
      <c r="S230" s="7" t="n">
        <v>8719200</v>
      </c>
      <c r="AA230" s="7"/>
    </row>
    <row r="231" customFormat="false" ht="78.65" hidden="true" customHeight="true" outlineLevel="0" collapsed="false">
      <c r="B231" s="20"/>
      <c r="C231" s="2" t="s">
        <v>155</v>
      </c>
      <c r="D231" s="48" t="s">
        <v>50</v>
      </c>
      <c r="E231" s="23" t="s">
        <v>61</v>
      </c>
      <c r="F231" s="23" t="s">
        <v>52</v>
      </c>
      <c r="G231" s="50" t="s">
        <v>157</v>
      </c>
      <c r="H231" s="23"/>
      <c r="I231" s="7" t="n">
        <f aca="false">SUM(L231:AA231)</f>
        <v>0</v>
      </c>
      <c r="J231" s="7"/>
      <c r="K231" s="7" t="n">
        <f aca="false">I231-J231</f>
        <v>0</v>
      </c>
      <c r="V231" s="7" t="n">
        <f aca="false">V232</f>
        <v>0</v>
      </c>
      <c r="W231" s="7" t="n">
        <f aca="false">W232</f>
        <v>391360</v>
      </c>
      <c r="X231" s="7" t="n">
        <f aca="false">X232</f>
        <v>-391360</v>
      </c>
      <c r="Y231" s="7" t="n">
        <f aca="false">Y232</f>
        <v>0</v>
      </c>
      <c r="AA231" s="7"/>
    </row>
    <row r="232" customFormat="false" ht="31.35" hidden="true" customHeight="true" outlineLevel="0" collapsed="false">
      <c r="B232" s="20"/>
      <c r="C232" s="2" t="s">
        <v>141</v>
      </c>
      <c r="D232" s="48" t="s">
        <v>50</v>
      </c>
      <c r="E232" s="23" t="s">
        <v>61</v>
      </c>
      <c r="F232" s="23" t="s">
        <v>52</v>
      </c>
      <c r="G232" s="50" t="s">
        <v>157</v>
      </c>
      <c r="H232" s="23" t="s">
        <v>142</v>
      </c>
      <c r="I232" s="7" t="n">
        <f aca="false">SUM(L232:AA232)</f>
        <v>0</v>
      </c>
      <c r="J232" s="7"/>
      <c r="K232" s="7" t="n">
        <f aca="false">I232-J232</f>
        <v>0</v>
      </c>
      <c r="W232" s="7" t="n">
        <v>391360</v>
      </c>
      <c r="X232" s="7" t="n">
        <v>-391360</v>
      </c>
      <c r="Y232" s="7" t="n">
        <v>0</v>
      </c>
      <c r="AA232" s="7"/>
    </row>
    <row r="233" customFormat="false" ht="31.35" hidden="false" customHeight="true" outlineLevel="0" collapsed="false">
      <c r="B233" s="20"/>
      <c r="C233" s="2" t="s">
        <v>158</v>
      </c>
      <c r="D233" s="48" t="s">
        <v>50</v>
      </c>
      <c r="E233" s="23" t="s">
        <v>61</v>
      </c>
      <c r="F233" s="23" t="s">
        <v>52</v>
      </c>
      <c r="G233" s="50" t="n">
        <v>6500000000</v>
      </c>
      <c r="H233" s="23"/>
      <c r="I233" s="7" t="n">
        <f aca="false">SUM(L233:AA233)</f>
        <v>267088724</v>
      </c>
      <c r="J233" s="7" t="n">
        <f aca="false">J255+J234</f>
        <v>36457346.53</v>
      </c>
      <c r="K233" s="7" t="n">
        <f aca="false">I233-J233</f>
        <v>230631377.47</v>
      </c>
      <c r="L233" s="7" t="n">
        <f aca="false">L255+L234</f>
        <v>161115015</v>
      </c>
      <c r="M233" s="7" t="n">
        <f aca="false">M255+M234</f>
        <v>-10389815</v>
      </c>
      <c r="N233" s="7" t="n">
        <f aca="false">N255+N234</f>
        <v>54458800</v>
      </c>
      <c r="O233" s="7" t="n">
        <f aca="false">O255+O234</f>
        <v>0</v>
      </c>
      <c r="P233" s="7" t="n">
        <f aca="false">P255+P234</f>
        <v>4067600</v>
      </c>
      <c r="Q233" s="7" t="n">
        <f aca="false">Q255+Q234</f>
        <v>22000000</v>
      </c>
      <c r="R233" s="7" t="n">
        <f aca="false">R255+R234</f>
        <v>0</v>
      </c>
      <c r="S233" s="7" t="n">
        <f aca="false">S255+S234</f>
        <v>-33486000</v>
      </c>
      <c r="T233" s="7" t="n">
        <f aca="false">T255+T234</f>
        <v>-106200</v>
      </c>
      <c r="U233" s="7" t="n">
        <f aca="false">U255+U234</f>
        <v>3000</v>
      </c>
      <c r="V233" s="7" t="n">
        <f aca="false">V255+V234</f>
        <v>0</v>
      </c>
      <c r="W233" s="7" t="n">
        <f aca="false">W255+W234</f>
        <v>0</v>
      </c>
      <c r="X233" s="7" t="n">
        <f aca="false">X255+X234</f>
        <v>69401300</v>
      </c>
      <c r="Y233" s="7" t="n">
        <f aca="false">Y255+Y234</f>
        <v>25300</v>
      </c>
      <c r="Z233" s="7" t="n">
        <f aca="false">Z255+Z234</f>
        <v>-276</v>
      </c>
      <c r="AA233" s="7" t="n">
        <f aca="false">AA255+AA234</f>
        <v>0</v>
      </c>
    </row>
    <row r="234" customFormat="false" ht="17.65" hidden="false" customHeight="true" outlineLevel="0" collapsed="false">
      <c r="B234" s="20"/>
      <c r="C234" s="2" t="s">
        <v>145</v>
      </c>
      <c r="D234" s="48" t="s">
        <v>50</v>
      </c>
      <c r="E234" s="23" t="s">
        <v>61</v>
      </c>
      <c r="F234" s="23" t="s">
        <v>52</v>
      </c>
      <c r="G234" s="50" t="n">
        <v>6540000000</v>
      </c>
      <c r="H234" s="23"/>
      <c r="I234" s="7" t="n">
        <f aca="false">SUM(L234:AA234)</f>
        <v>97952500</v>
      </c>
      <c r="J234" s="7" t="n">
        <f aca="false">J239+J249+J247+J235+J237+J251</f>
        <v>5573179.38</v>
      </c>
      <c r="K234" s="7" t="n">
        <f aca="false">I234-J234</f>
        <v>92379320.62</v>
      </c>
      <c r="L234" s="7" t="n">
        <f aca="false">L239+L249+L247</f>
        <v>98987300</v>
      </c>
      <c r="M234" s="7" t="n">
        <f aca="false">M239+M249+M247+M235+M245</f>
        <v>-8037700</v>
      </c>
      <c r="N234" s="7" t="n">
        <f aca="false">N239+N249+N247+N235+N245</f>
        <v>-67074500</v>
      </c>
      <c r="O234" s="7" t="n">
        <f aca="false">O239+O249+O247+O235+O245</f>
        <v>0</v>
      </c>
      <c r="P234" s="7" t="n">
        <f aca="false">P239+P249+P247+P235+P245+P237</f>
        <v>4067600</v>
      </c>
      <c r="Q234" s="7" t="n">
        <f aca="false">Q239+Q249+Q247+Q235+Q245+Q237</f>
        <v>0</v>
      </c>
      <c r="R234" s="7" t="n">
        <f aca="false">R239+R249+R247+R235+R245+R237</f>
        <v>0</v>
      </c>
      <c r="S234" s="7" t="n">
        <f aca="false">S239+S249+S247+S235+S245+S237</f>
        <v>1066300</v>
      </c>
      <c r="T234" s="7" t="n">
        <f aca="false">T239+T249+T247+T235+T245+T237</f>
        <v>0</v>
      </c>
      <c r="U234" s="7" t="n">
        <f aca="false">U239+U249+U247+U235+U245+U237+U253</f>
        <v>0</v>
      </c>
      <c r="V234" s="7" t="n">
        <f aca="false">V239+V249+V247+V235+V245+V237+V253</f>
        <v>0</v>
      </c>
      <c r="W234" s="7" t="n">
        <f aca="false">W239+W249+W247+W235+W245+W237+W253</f>
        <v>0</v>
      </c>
      <c r="X234" s="7" t="n">
        <f aca="false">X239+X249+X247+X235+X245+X237+X253+X241+X243</f>
        <v>69401300</v>
      </c>
      <c r="Y234" s="7" t="n">
        <f aca="false">Y239+Y249+Y247+Y235+Y245+Y237+Y253+Y241+Y243</f>
        <v>-467600</v>
      </c>
      <c r="Z234" s="7" t="n">
        <f aca="false">Z239+Z249+Z247+Z251</f>
        <v>9800</v>
      </c>
      <c r="AA234" s="7" t="n">
        <f aca="false">AA239+AA249+AA247</f>
        <v>0</v>
      </c>
    </row>
    <row r="235" customFormat="false" ht="17.65" hidden="false" customHeight="true" outlineLevel="0" collapsed="false">
      <c r="B235" s="20"/>
      <c r="C235" s="2" t="s">
        <v>159</v>
      </c>
      <c r="D235" s="48" t="s">
        <v>50</v>
      </c>
      <c r="E235" s="23" t="s">
        <v>61</v>
      </c>
      <c r="F235" s="23" t="s">
        <v>52</v>
      </c>
      <c r="G235" s="50" t="n">
        <v>6540010280</v>
      </c>
      <c r="H235" s="23"/>
      <c r="I235" s="7" t="n">
        <f aca="false">SUM(L235:AA235)</f>
        <v>1201400</v>
      </c>
      <c r="J235" s="7" t="n">
        <f aca="false">J236</f>
        <v>766335.76</v>
      </c>
      <c r="K235" s="7" t="n">
        <f aca="false">I235-J235</f>
        <v>435064.24</v>
      </c>
      <c r="M235" s="7" t="n">
        <f aca="false">M236</f>
        <v>435000</v>
      </c>
      <c r="N235" s="7" t="n">
        <f aca="false">N236</f>
        <v>0</v>
      </c>
      <c r="O235" s="7" t="n">
        <f aca="false">O236</f>
        <v>0</v>
      </c>
      <c r="P235" s="7" t="n">
        <f aca="false">P236</f>
        <v>0</v>
      </c>
      <c r="Q235" s="7" t="n">
        <f aca="false">Q236</f>
        <v>0</v>
      </c>
      <c r="R235" s="7" t="n">
        <f aca="false">R236</f>
        <v>0</v>
      </c>
      <c r="S235" s="7" t="n">
        <f aca="false">S236</f>
        <v>766400</v>
      </c>
      <c r="T235" s="7" t="n">
        <f aca="false">T236</f>
        <v>0</v>
      </c>
      <c r="U235" s="7" t="n">
        <f aca="false">U236</f>
        <v>0</v>
      </c>
      <c r="V235" s="7" t="n">
        <f aca="false">V236</f>
        <v>0</v>
      </c>
      <c r="W235" s="7" t="n">
        <f aca="false">W236</f>
        <v>0</v>
      </c>
      <c r="X235" s="7" t="n">
        <f aca="false">X236</f>
        <v>0</v>
      </c>
      <c r="Y235" s="7" t="n">
        <f aca="false">Y236</f>
        <v>0</v>
      </c>
      <c r="AA235" s="7"/>
    </row>
    <row r="236" customFormat="false" ht="31.35" hidden="false" customHeight="true" outlineLevel="0" collapsed="false">
      <c r="B236" s="20"/>
      <c r="C236" s="2" t="s">
        <v>141</v>
      </c>
      <c r="D236" s="48" t="s">
        <v>50</v>
      </c>
      <c r="E236" s="23" t="s">
        <v>61</v>
      </c>
      <c r="F236" s="23" t="s">
        <v>52</v>
      </c>
      <c r="G236" s="50" t="n">
        <v>6540010280</v>
      </c>
      <c r="H236" s="23" t="s">
        <v>142</v>
      </c>
      <c r="I236" s="7" t="n">
        <f aca="false">SUM(L236:AA236)</f>
        <v>1201400</v>
      </c>
      <c r="J236" s="7" t="n">
        <v>766335.76</v>
      </c>
      <c r="K236" s="7" t="n">
        <f aca="false">I236-J236</f>
        <v>435064.24</v>
      </c>
      <c r="M236" s="7" t="n">
        <v>435000</v>
      </c>
      <c r="N236" s="7" t="n">
        <v>0</v>
      </c>
      <c r="O236" s="7" t="n">
        <v>0</v>
      </c>
      <c r="P236" s="7" t="n">
        <v>0</v>
      </c>
      <c r="Q236" s="7" t="n">
        <v>0</v>
      </c>
      <c r="R236" s="7" t="n">
        <v>0</v>
      </c>
      <c r="S236" s="7" t="n">
        <v>766400</v>
      </c>
      <c r="AA236" s="7"/>
    </row>
    <row r="237" customFormat="false" ht="17.65" hidden="false" customHeight="true" outlineLevel="0" collapsed="false">
      <c r="B237" s="20"/>
      <c r="C237" s="2" t="s">
        <v>160</v>
      </c>
      <c r="D237" s="48" t="s">
        <v>50</v>
      </c>
      <c r="E237" s="23" t="s">
        <v>61</v>
      </c>
      <c r="F237" s="23" t="s">
        <v>52</v>
      </c>
      <c r="G237" s="50" t="n">
        <v>6540010290</v>
      </c>
      <c r="H237" s="23"/>
      <c r="I237" s="7" t="n">
        <f aca="false">SUM(L237:AA237)</f>
        <v>1099900</v>
      </c>
      <c r="J237" s="7" t="n">
        <f aca="false">J238</f>
        <v>1099818.62</v>
      </c>
      <c r="K237" s="7" t="n">
        <f aca="false">I237-J237</f>
        <v>81.3799999998883</v>
      </c>
      <c r="P237" s="7" t="n">
        <f aca="false">P238</f>
        <v>800000</v>
      </c>
      <c r="Q237" s="7" t="n">
        <f aca="false">Q238</f>
        <v>0</v>
      </c>
      <c r="R237" s="7" t="n">
        <f aca="false">R238</f>
        <v>0</v>
      </c>
      <c r="S237" s="7" t="n">
        <f aca="false">S238</f>
        <v>299900</v>
      </c>
      <c r="T237" s="7" t="n">
        <f aca="false">T238</f>
        <v>0</v>
      </c>
      <c r="U237" s="7" t="n">
        <f aca="false">U238</f>
        <v>0</v>
      </c>
      <c r="V237" s="7" t="n">
        <f aca="false">V238</f>
        <v>0</v>
      </c>
      <c r="W237" s="7" t="n">
        <f aca="false">W238</f>
        <v>0</v>
      </c>
      <c r="X237" s="7" t="n">
        <f aca="false">X238</f>
        <v>0</v>
      </c>
      <c r="Y237" s="7" t="n">
        <f aca="false">Y238</f>
        <v>0</v>
      </c>
      <c r="AA237" s="7"/>
    </row>
    <row r="238" customFormat="false" ht="31.35" hidden="false" customHeight="true" outlineLevel="0" collapsed="false">
      <c r="B238" s="20"/>
      <c r="C238" s="2" t="s">
        <v>141</v>
      </c>
      <c r="D238" s="48" t="s">
        <v>50</v>
      </c>
      <c r="E238" s="23" t="s">
        <v>61</v>
      </c>
      <c r="F238" s="23" t="s">
        <v>52</v>
      </c>
      <c r="G238" s="50" t="n">
        <v>6540010290</v>
      </c>
      <c r="H238" s="23" t="s">
        <v>142</v>
      </c>
      <c r="I238" s="7" t="n">
        <f aca="false">SUM(L238:AA238)</f>
        <v>1099900</v>
      </c>
      <c r="J238" s="7" t="n">
        <v>1099818.62</v>
      </c>
      <c r="K238" s="7" t="n">
        <f aca="false">I238-J238</f>
        <v>81.3799999998883</v>
      </c>
      <c r="P238" s="7" t="n">
        <v>800000</v>
      </c>
      <c r="Q238" s="7" t="n">
        <v>0</v>
      </c>
      <c r="R238" s="7" t="n">
        <v>0</v>
      </c>
      <c r="S238" s="7" t="n">
        <v>299900</v>
      </c>
      <c r="AA238" s="7"/>
    </row>
    <row r="239" customFormat="false" ht="31.35" hidden="false" customHeight="true" outlineLevel="0" collapsed="false">
      <c r="B239" s="20"/>
      <c r="C239" s="2" t="s">
        <v>161</v>
      </c>
      <c r="D239" s="48" t="s">
        <v>50</v>
      </c>
      <c r="E239" s="23" t="s">
        <v>61</v>
      </c>
      <c r="F239" s="23" t="s">
        <v>52</v>
      </c>
      <c r="G239" s="50" t="n">
        <v>6540011280</v>
      </c>
      <c r="H239" s="23"/>
      <c r="I239" s="7" t="n">
        <f aca="false">SUM(L239:AA239)</f>
        <v>3267600</v>
      </c>
      <c r="J239" s="7" t="n">
        <f aca="false">J240</f>
        <v>0</v>
      </c>
      <c r="K239" s="7" t="n">
        <f aca="false">I239-J239</f>
        <v>3267600</v>
      </c>
      <c r="L239" s="7" t="n">
        <f aca="false">L240</f>
        <v>1950000</v>
      </c>
      <c r="M239" s="7" t="n">
        <f aca="false">M240</f>
        <v>-1950000</v>
      </c>
      <c r="N239" s="7" t="n">
        <f aca="false">N240</f>
        <v>0</v>
      </c>
      <c r="O239" s="7" t="n">
        <f aca="false">O240</f>
        <v>0</v>
      </c>
      <c r="P239" s="7" t="n">
        <f aca="false">P240</f>
        <v>3267600</v>
      </c>
      <c r="Q239" s="7" t="n">
        <f aca="false">Q240</f>
        <v>0</v>
      </c>
      <c r="R239" s="7" t="n">
        <f aca="false">R240</f>
        <v>0</v>
      </c>
      <c r="S239" s="7" t="n">
        <f aca="false">S240</f>
        <v>0</v>
      </c>
      <c r="T239" s="7" t="n">
        <f aca="false">T240</f>
        <v>0</v>
      </c>
      <c r="U239" s="7" t="n">
        <f aca="false">U240</f>
        <v>0</v>
      </c>
      <c r="V239" s="7" t="n">
        <f aca="false">V240</f>
        <v>0</v>
      </c>
      <c r="W239" s="7" t="n">
        <f aca="false">W240</f>
        <v>0</v>
      </c>
      <c r="X239" s="7" t="n">
        <f aca="false">X240</f>
        <v>0</v>
      </c>
      <c r="Y239" s="7" t="n">
        <f aca="false">Y240</f>
        <v>0</v>
      </c>
      <c r="Z239" s="7" t="n">
        <f aca="false">Z240</f>
        <v>0</v>
      </c>
      <c r="AA239" s="7" t="n">
        <f aca="false">AA240</f>
        <v>0</v>
      </c>
    </row>
    <row r="240" customFormat="false" ht="31.35" hidden="false" customHeight="true" outlineLevel="0" collapsed="false">
      <c r="B240" s="20"/>
      <c r="C240" s="2" t="s">
        <v>141</v>
      </c>
      <c r="D240" s="48" t="s">
        <v>50</v>
      </c>
      <c r="E240" s="23" t="s">
        <v>61</v>
      </c>
      <c r="F240" s="23" t="s">
        <v>52</v>
      </c>
      <c r="G240" s="50" t="n">
        <v>6540011280</v>
      </c>
      <c r="H240" s="23" t="s">
        <v>142</v>
      </c>
      <c r="I240" s="7" t="n">
        <f aca="false">SUM(L240:AA240)</f>
        <v>3267600</v>
      </c>
      <c r="J240" s="7" t="n">
        <v>0</v>
      </c>
      <c r="K240" s="7" t="n">
        <f aca="false">I240-J240</f>
        <v>3267600</v>
      </c>
      <c r="L240" s="7" t="n">
        <v>1950000</v>
      </c>
      <c r="M240" s="7" t="n">
        <v>-1950000</v>
      </c>
      <c r="N240" s="7" t="n">
        <v>0</v>
      </c>
      <c r="O240" s="7" t="n">
        <v>0</v>
      </c>
      <c r="P240" s="7" t="n">
        <v>3267600</v>
      </c>
      <c r="Q240" s="7" t="n">
        <v>0</v>
      </c>
      <c r="R240" s="7" t="n">
        <v>0</v>
      </c>
      <c r="S240" s="7" t="n">
        <v>0</v>
      </c>
      <c r="T240" s="7" t="n">
        <v>0</v>
      </c>
      <c r="U240" s="7" t="n">
        <v>0</v>
      </c>
      <c r="V240" s="7" t="n">
        <v>0</v>
      </c>
      <c r="W240" s="7" t="n">
        <v>0</v>
      </c>
      <c r="X240" s="7" t="n">
        <v>0</v>
      </c>
      <c r="Y240" s="7" t="n">
        <v>0</v>
      </c>
      <c r="AA240" s="7"/>
    </row>
    <row r="241" customFormat="false" ht="31.35" hidden="false" customHeight="true" outlineLevel="0" collapsed="false">
      <c r="B241" s="20"/>
      <c r="C241" s="2" t="s">
        <v>146</v>
      </c>
      <c r="D241" s="48" t="s">
        <v>50</v>
      </c>
      <c r="E241" s="23" t="s">
        <v>61</v>
      </c>
      <c r="F241" s="23" t="s">
        <v>52</v>
      </c>
      <c r="G241" s="50" t="n">
        <v>6540067471</v>
      </c>
      <c r="H241" s="23"/>
      <c r="I241" s="7" t="n">
        <f aca="false">SUM(L241:AA241)</f>
        <v>45337500</v>
      </c>
      <c r="J241" s="7" t="n">
        <f aca="false">J242</f>
        <v>0</v>
      </c>
      <c r="K241" s="7" t="n">
        <f aca="false">I241-J241</f>
        <v>45337500</v>
      </c>
      <c r="X241" s="7" t="n">
        <f aca="false">X242</f>
        <v>45337500</v>
      </c>
      <c r="Y241" s="7" t="n">
        <f aca="false">Y242</f>
        <v>0</v>
      </c>
      <c r="AA241" s="7"/>
    </row>
    <row r="242" customFormat="false" ht="31.35" hidden="false" customHeight="true" outlineLevel="0" collapsed="false">
      <c r="B242" s="20"/>
      <c r="C242" s="2" t="s">
        <v>141</v>
      </c>
      <c r="D242" s="48" t="s">
        <v>50</v>
      </c>
      <c r="E242" s="23" t="s">
        <v>61</v>
      </c>
      <c r="F242" s="23" t="s">
        <v>52</v>
      </c>
      <c r="G242" s="50" t="n">
        <v>6540067471</v>
      </c>
      <c r="H242" s="23" t="s">
        <v>142</v>
      </c>
      <c r="I242" s="7" t="n">
        <f aca="false">SUM(L242:AA242)</f>
        <v>45337500</v>
      </c>
      <c r="J242" s="7" t="n">
        <v>0</v>
      </c>
      <c r="K242" s="7" t="n">
        <f aca="false">I242-J242</f>
        <v>45337500</v>
      </c>
      <c r="X242" s="7" t="n">
        <v>45337500</v>
      </c>
      <c r="Y242" s="7" t="n">
        <v>0</v>
      </c>
      <c r="AA242" s="7"/>
    </row>
    <row r="243" customFormat="false" ht="31.35" hidden="false" customHeight="true" outlineLevel="0" collapsed="false">
      <c r="B243" s="20"/>
      <c r="C243" s="2" t="s">
        <v>146</v>
      </c>
      <c r="D243" s="48" t="s">
        <v>50</v>
      </c>
      <c r="E243" s="23" t="s">
        <v>61</v>
      </c>
      <c r="F243" s="23" t="s">
        <v>52</v>
      </c>
      <c r="G243" s="50" t="n">
        <v>6540067472</v>
      </c>
      <c r="H243" s="23"/>
      <c r="I243" s="7" t="n">
        <f aca="false">SUM(L243:AA243)</f>
        <v>24063800</v>
      </c>
      <c r="J243" s="7" t="n">
        <f aca="false">J244</f>
        <v>0</v>
      </c>
      <c r="K243" s="7" t="n">
        <f aca="false">I243-J243</f>
        <v>24063800</v>
      </c>
      <c r="X243" s="7" t="n">
        <f aca="false">X244</f>
        <v>24063800</v>
      </c>
      <c r="Y243" s="7" t="n">
        <f aca="false">Y244</f>
        <v>0</v>
      </c>
      <c r="AA243" s="7"/>
    </row>
    <row r="244" customFormat="false" ht="31.35" hidden="false" customHeight="true" outlineLevel="0" collapsed="false">
      <c r="B244" s="20"/>
      <c r="C244" s="2" t="s">
        <v>141</v>
      </c>
      <c r="D244" s="48" t="s">
        <v>50</v>
      </c>
      <c r="E244" s="23" t="s">
        <v>61</v>
      </c>
      <c r="F244" s="23" t="s">
        <v>52</v>
      </c>
      <c r="G244" s="50" t="n">
        <v>6540067472</v>
      </c>
      <c r="H244" s="23" t="s">
        <v>142</v>
      </c>
      <c r="I244" s="7" t="n">
        <f aca="false">SUM(L244:AA244)</f>
        <v>24063800</v>
      </c>
      <c r="J244" s="7" t="n">
        <v>0</v>
      </c>
      <c r="K244" s="7" t="n">
        <f aca="false">I244-J244</f>
        <v>24063800</v>
      </c>
      <c r="X244" s="7" t="n">
        <v>24063800</v>
      </c>
      <c r="Y244" s="7" t="n">
        <v>0</v>
      </c>
      <c r="AA244" s="7"/>
    </row>
    <row r="245" customFormat="false" ht="17.65" hidden="false" customHeight="true" outlineLevel="0" collapsed="false">
      <c r="B245" s="20"/>
      <c r="C245" s="2" t="s">
        <v>162</v>
      </c>
      <c r="D245" s="48" t="s">
        <v>50</v>
      </c>
      <c r="E245" s="23" t="s">
        <v>61</v>
      </c>
      <c r="F245" s="23" t="s">
        <v>52</v>
      </c>
      <c r="G245" s="50" t="s">
        <v>163</v>
      </c>
      <c r="H245" s="23"/>
      <c r="I245" s="7" t="n">
        <f aca="false">SUM(L245:AA245)</f>
        <v>8477217</v>
      </c>
      <c r="J245" s="7" t="n">
        <f aca="false">J246</f>
        <v>0</v>
      </c>
      <c r="K245" s="7" t="n">
        <f aca="false">I245-J245</f>
        <v>8477217</v>
      </c>
      <c r="M245" s="7" t="n">
        <f aca="false">M246</f>
        <v>8477300</v>
      </c>
      <c r="N245" s="7" t="n">
        <f aca="false">N246</f>
        <v>0</v>
      </c>
      <c r="O245" s="7" t="n">
        <f aca="false">O246</f>
        <v>0</v>
      </c>
      <c r="P245" s="7" t="n">
        <f aca="false">P246</f>
        <v>0</v>
      </c>
      <c r="Q245" s="7" t="n">
        <f aca="false">Q246</f>
        <v>0</v>
      </c>
      <c r="R245" s="7" t="n">
        <f aca="false">R246</f>
        <v>0</v>
      </c>
      <c r="S245" s="7" t="n">
        <f aca="false">S246</f>
        <v>0</v>
      </c>
      <c r="T245" s="7" t="n">
        <f aca="false">T246</f>
        <v>0</v>
      </c>
      <c r="U245" s="7" t="n">
        <f aca="false">U246</f>
        <v>-83</v>
      </c>
      <c r="V245" s="7" t="n">
        <f aca="false">V246</f>
        <v>0</v>
      </c>
      <c r="W245" s="7" t="n">
        <f aca="false">W246</f>
        <v>0</v>
      </c>
      <c r="X245" s="7" t="n">
        <f aca="false">X246</f>
        <v>0</v>
      </c>
      <c r="Y245" s="7" t="n">
        <f aca="false">Y246</f>
        <v>0</v>
      </c>
      <c r="AA245" s="7"/>
    </row>
    <row r="246" customFormat="false" ht="31.35" hidden="false" customHeight="true" outlineLevel="0" collapsed="false">
      <c r="B246" s="20"/>
      <c r="C246" s="2" t="s">
        <v>141</v>
      </c>
      <c r="D246" s="48" t="s">
        <v>50</v>
      </c>
      <c r="E246" s="23" t="s">
        <v>61</v>
      </c>
      <c r="F246" s="23" t="s">
        <v>52</v>
      </c>
      <c r="G246" s="50" t="s">
        <v>163</v>
      </c>
      <c r="H246" s="23" t="s">
        <v>142</v>
      </c>
      <c r="I246" s="7" t="n">
        <f aca="false">SUM(L246:AA246)</f>
        <v>8477217</v>
      </c>
      <c r="J246" s="7" t="n">
        <v>0</v>
      </c>
      <c r="K246" s="7" t="n">
        <f aca="false">I246-J246</f>
        <v>8477217</v>
      </c>
      <c r="M246" s="7" t="n">
        <v>8477300</v>
      </c>
      <c r="N246" s="7" t="n">
        <v>0</v>
      </c>
      <c r="O246" s="7" t="n">
        <v>0</v>
      </c>
      <c r="P246" s="7" t="n">
        <v>0</v>
      </c>
      <c r="Q246" s="7" t="n">
        <v>0</v>
      </c>
      <c r="R246" s="7" t="n">
        <v>0</v>
      </c>
      <c r="S246" s="7" t="n">
        <v>0</v>
      </c>
      <c r="T246" s="7" t="n">
        <v>0</v>
      </c>
      <c r="U246" s="7" t="n">
        <f aca="false">-83</f>
        <v>-83</v>
      </c>
      <c r="V246" s="7" t="n">
        <v>0</v>
      </c>
      <c r="W246" s="7" t="n">
        <v>0</v>
      </c>
      <c r="X246" s="7" t="n">
        <v>0</v>
      </c>
      <c r="Y246" s="7" t="n">
        <v>0</v>
      </c>
      <c r="AA246" s="7"/>
    </row>
    <row r="247" customFormat="false" ht="62.45" hidden="true" customHeight="true" outlineLevel="0" collapsed="false">
      <c r="B247" s="20"/>
      <c r="C247" s="2" t="s">
        <v>164</v>
      </c>
      <c r="D247" s="48" t="s">
        <v>50</v>
      </c>
      <c r="E247" s="23" t="s">
        <v>61</v>
      </c>
      <c r="F247" s="23" t="s">
        <v>52</v>
      </c>
      <c r="G247" s="50" t="s">
        <v>165</v>
      </c>
      <c r="H247" s="23"/>
      <c r="I247" s="7" t="n">
        <f aca="false">SUM(L247:AA247)</f>
        <v>0</v>
      </c>
      <c r="J247" s="7"/>
      <c r="K247" s="7" t="n">
        <f aca="false">I247-J247</f>
        <v>0</v>
      </c>
      <c r="L247" s="7" t="n">
        <f aca="false">L248</f>
        <v>15000000</v>
      </c>
      <c r="M247" s="7" t="n">
        <f aca="false">M248</f>
        <v>-15000000</v>
      </c>
      <c r="N247" s="7" t="n">
        <f aca="false">N248</f>
        <v>0</v>
      </c>
      <c r="O247" s="7" t="n">
        <f aca="false">O248</f>
        <v>0</v>
      </c>
      <c r="P247" s="7" t="n">
        <f aca="false">P248</f>
        <v>0</v>
      </c>
      <c r="Q247" s="7" t="n">
        <f aca="false">Q248</f>
        <v>0</v>
      </c>
      <c r="R247" s="7" t="n">
        <f aca="false">R248</f>
        <v>0</v>
      </c>
      <c r="S247" s="7" t="n">
        <f aca="false">S248</f>
        <v>0</v>
      </c>
      <c r="T247" s="7" t="n">
        <f aca="false">T248</f>
        <v>0</v>
      </c>
      <c r="U247" s="7" t="n">
        <f aca="false">U248</f>
        <v>0</v>
      </c>
      <c r="V247" s="7" t="n">
        <f aca="false">V248</f>
        <v>0</v>
      </c>
      <c r="W247" s="7" t="n">
        <f aca="false">W248</f>
        <v>0</v>
      </c>
      <c r="X247" s="7" t="n">
        <f aca="false">X248</f>
        <v>0</v>
      </c>
      <c r="Y247" s="7" t="n">
        <f aca="false">Y248</f>
        <v>0</v>
      </c>
      <c r="AA247" s="7"/>
    </row>
    <row r="248" customFormat="false" ht="31.35" hidden="true" customHeight="true" outlineLevel="0" collapsed="false">
      <c r="B248" s="20"/>
      <c r="C248" s="2" t="s">
        <v>141</v>
      </c>
      <c r="D248" s="48" t="s">
        <v>50</v>
      </c>
      <c r="E248" s="23" t="s">
        <v>61</v>
      </c>
      <c r="F248" s="23" t="s">
        <v>52</v>
      </c>
      <c r="G248" s="50" t="s">
        <v>165</v>
      </c>
      <c r="H248" s="23" t="s">
        <v>142</v>
      </c>
      <c r="I248" s="7" t="n">
        <f aca="false">SUM(L248:AA248)</f>
        <v>0</v>
      </c>
      <c r="J248" s="7"/>
      <c r="K248" s="7" t="n">
        <f aca="false">I248-J248</f>
        <v>0</v>
      </c>
      <c r="L248" s="7" t="n">
        <v>15000000</v>
      </c>
      <c r="M248" s="7" t="n">
        <v>-15000000</v>
      </c>
      <c r="N248" s="7" t="n">
        <v>0</v>
      </c>
      <c r="O248" s="7" t="n">
        <v>0</v>
      </c>
      <c r="P248" s="7" t="n">
        <v>0</v>
      </c>
      <c r="Q248" s="7" t="n">
        <v>0</v>
      </c>
      <c r="R248" s="7" t="n">
        <v>0</v>
      </c>
      <c r="S248" s="7" t="n">
        <v>0</v>
      </c>
      <c r="T248" s="7" t="n">
        <v>0</v>
      </c>
      <c r="U248" s="7" t="n">
        <v>0</v>
      </c>
      <c r="V248" s="7" t="n">
        <v>0</v>
      </c>
      <c r="W248" s="7" t="n">
        <v>0</v>
      </c>
      <c r="X248" s="7" t="n">
        <v>0</v>
      </c>
      <c r="Y248" s="7" t="n">
        <v>0</v>
      </c>
      <c r="AA248" s="7"/>
    </row>
    <row r="249" customFormat="false" ht="94.8" hidden="false" customHeight="true" outlineLevel="0" collapsed="false">
      <c r="B249" s="20"/>
      <c r="C249" s="2" t="s">
        <v>166</v>
      </c>
      <c r="D249" s="48" t="s">
        <v>50</v>
      </c>
      <c r="E249" s="23" t="s">
        <v>61</v>
      </c>
      <c r="F249" s="23" t="s">
        <v>52</v>
      </c>
      <c r="G249" s="50" t="s">
        <v>167</v>
      </c>
      <c r="H249" s="23"/>
      <c r="I249" s="7" t="n">
        <f aca="false">SUM(L249:AA249)</f>
        <v>14405200</v>
      </c>
      <c r="J249" s="7" t="n">
        <f aca="false">J250</f>
        <v>3657025</v>
      </c>
      <c r="K249" s="7" t="n">
        <f aca="false">I249-J249</f>
        <v>10748175</v>
      </c>
      <c r="L249" s="7" t="n">
        <f aca="false">L250</f>
        <v>82037300</v>
      </c>
      <c r="M249" s="7" t="n">
        <f aca="false">M250</f>
        <v>0</v>
      </c>
      <c r="N249" s="7" t="n">
        <f aca="false">N250</f>
        <v>-67074500</v>
      </c>
      <c r="O249" s="7" t="n">
        <f aca="false">O250</f>
        <v>0</v>
      </c>
      <c r="P249" s="7" t="n">
        <f aca="false">P250</f>
        <v>0</v>
      </c>
      <c r="Q249" s="7" t="n">
        <f aca="false">Q250</f>
        <v>0</v>
      </c>
      <c r="R249" s="7" t="n">
        <f aca="false">R250</f>
        <v>0</v>
      </c>
      <c r="S249" s="7" t="n">
        <f aca="false">S250</f>
        <v>0</v>
      </c>
      <c r="T249" s="7" t="n">
        <f aca="false">T250</f>
        <v>0</v>
      </c>
      <c r="U249" s="7" t="n">
        <f aca="false">U250</f>
        <v>0</v>
      </c>
      <c r="V249" s="7" t="n">
        <f aca="false">V250</f>
        <v>0</v>
      </c>
      <c r="W249" s="7" t="n">
        <f aca="false">W250</f>
        <v>0</v>
      </c>
      <c r="X249" s="7" t="n">
        <f aca="false">X250</f>
        <v>0</v>
      </c>
      <c r="Y249" s="7" t="n">
        <f aca="false">Y250</f>
        <v>-467600</v>
      </c>
      <c r="Z249" s="7" t="n">
        <f aca="false">Z250</f>
        <v>-90000</v>
      </c>
      <c r="AA249" s="7"/>
    </row>
    <row r="250" customFormat="false" ht="31.35" hidden="false" customHeight="true" outlineLevel="0" collapsed="false">
      <c r="B250" s="20"/>
      <c r="C250" s="2" t="s">
        <v>141</v>
      </c>
      <c r="D250" s="48" t="s">
        <v>50</v>
      </c>
      <c r="E250" s="23" t="s">
        <v>61</v>
      </c>
      <c r="F250" s="23" t="s">
        <v>52</v>
      </c>
      <c r="G250" s="50" t="s">
        <v>167</v>
      </c>
      <c r="H250" s="23" t="s">
        <v>142</v>
      </c>
      <c r="I250" s="7" t="n">
        <f aca="false">SUM(L250:AA250)</f>
        <v>14405200</v>
      </c>
      <c r="J250" s="7" t="n">
        <v>3657025</v>
      </c>
      <c r="K250" s="7" t="n">
        <f aca="false">I250-J250</f>
        <v>10748175</v>
      </c>
      <c r="L250" s="7" t="n">
        <v>82037300</v>
      </c>
      <c r="M250" s="7" t="n">
        <v>0</v>
      </c>
      <c r="N250" s="7" t="n">
        <v>-67074500</v>
      </c>
      <c r="O250" s="7" t="n">
        <v>0</v>
      </c>
      <c r="P250" s="7" t="n">
        <v>0</v>
      </c>
      <c r="Q250" s="7" t="n">
        <v>0</v>
      </c>
      <c r="R250" s="7" t="n">
        <v>0</v>
      </c>
      <c r="S250" s="7" t="n">
        <v>0</v>
      </c>
      <c r="T250" s="7" t="n">
        <v>0</v>
      </c>
      <c r="U250" s="7" t="n">
        <v>0</v>
      </c>
      <c r="V250" s="7" t="n">
        <v>0</v>
      </c>
      <c r="W250" s="7" t="n">
        <v>0</v>
      </c>
      <c r="X250" s="7" t="n">
        <v>0</v>
      </c>
      <c r="Y250" s="7" t="n">
        <v>-467600</v>
      </c>
      <c r="Z250" s="7" t="n">
        <v>-90000</v>
      </c>
      <c r="AA250" s="7"/>
    </row>
    <row r="251" customFormat="false" ht="94.8" hidden="false" customHeight="true" outlineLevel="0" collapsed="false">
      <c r="B251" s="20"/>
      <c r="C251" s="2" t="s">
        <v>166</v>
      </c>
      <c r="D251" s="48" t="s">
        <v>50</v>
      </c>
      <c r="E251" s="23" t="s">
        <v>61</v>
      </c>
      <c r="F251" s="23" t="s">
        <v>52</v>
      </c>
      <c r="G251" s="50" t="s">
        <v>168</v>
      </c>
      <c r="H251" s="23"/>
      <c r="I251" s="7" t="n">
        <f aca="false">SUM(L251:AA251)</f>
        <v>99800</v>
      </c>
      <c r="J251" s="7" t="n">
        <f aca="false">J252</f>
        <v>50000</v>
      </c>
      <c r="K251" s="7" t="n">
        <f aca="false">I251-J251</f>
        <v>49800</v>
      </c>
      <c r="Z251" s="7" t="n">
        <f aca="false">Z252</f>
        <v>99800</v>
      </c>
      <c r="AA251" s="7"/>
    </row>
    <row r="252" customFormat="false" ht="31.35" hidden="false" customHeight="true" outlineLevel="0" collapsed="false">
      <c r="B252" s="20"/>
      <c r="C252" s="2" t="s">
        <v>141</v>
      </c>
      <c r="D252" s="48" t="s">
        <v>50</v>
      </c>
      <c r="E252" s="23" t="s">
        <v>61</v>
      </c>
      <c r="F252" s="23" t="s">
        <v>52</v>
      </c>
      <c r="G252" s="50" t="s">
        <v>168</v>
      </c>
      <c r="H252" s="23" t="s">
        <v>142</v>
      </c>
      <c r="I252" s="7" t="n">
        <f aca="false">SUM(L252:AA252)</f>
        <v>99800</v>
      </c>
      <c r="J252" s="7" t="n">
        <v>50000</v>
      </c>
      <c r="K252" s="7" t="n">
        <f aca="false">I252-J252</f>
        <v>49800</v>
      </c>
      <c r="Z252" s="7" t="n">
        <v>99800</v>
      </c>
      <c r="AA252" s="7"/>
    </row>
    <row r="253" customFormat="false" ht="17.65" hidden="false" customHeight="true" outlineLevel="0" collapsed="false">
      <c r="B253" s="20"/>
      <c r="C253" s="2" t="s">
        <v>162</v>
      </c>
      <c r="D253" s="48" t="s">
        <v>50</v>
      </c>
      <c r="E253" s="23" t="s">
        <v>61</v>
      </c>
      <c r="F253" s="23" t="s">
        <v>52</v>
      </c>
      <c r="G253" s="50" t="s">
        <v>169</v>
      </c>
      <c r="H253" s="23"/>
      <c r="I253" s="7" t="n">
        <f aca="false">SUM(L253:AA253)</f>
        <v>83</v>
      </c>
      <c r="J253" s="7" t="n">
        <f aca="false">J254</f>
        <v>0</v>
      </c>
      <c r="K253" s="7" t="n">
        <f aca="false">I253-J253</f>
        <v>83</v>
      </c>
      <c r="U253" s="7" t="n">
        <f aca="false">U254</f>
        <v>83</v>
      </c>
      <c r="V253" s="7" t="n">
        <f aca="false">V254</f>
        <v>0</v>
      </c>
      <c r="W253" s="7" t="n">
        <f aca="false">W254</f>
        <v>0</v>
      </c>
      <c r="X253" s="7" t="n">
        <f aca="false">X254</f>
        <v>0</v>
      </c>
      <c r="Y253" s="7" t="n">
        <f aca="false">Y254</f>
        <v>0</v>
      </c>
      <c r="AA253" s="7"/>
    </row>
    <row r="254" customFormat="false" ht="31.35" hidden="false" customHeight="true" outlineLevel="0" collapsed="false">
      <c r="B254" s="20"/>
      <c r="C254" s="2" t="s">
        <v>141</v>
      </c>
      <c r="D254" s="48" t="s">
        <v>50</v>
      </c>
      <c r="E254" s="23" t="s">
        <v>61</v>
      </c>
      <c r="F254" s="23" t="s">
        <v>52</v>
      </c>
      <c r="G254" s="50" t="s">
        <v>169</v>
      </c>
      <c r="H254" s="23" t="s">
        <v>142</v>
      </c>
      <c r="I254" s="7" t="n">
        <f aca="false">SUM(L254:AA254)</f>
        <v>83</v>
      </c>
      <c r="J254" s="7" t="n">
        <v>0</v>
      </c>
      <c r="K254" s="7" t="n">
        <f aca="false">I254-J254</f>
        <v>83</v>
      </c>
      <c r="U254" s="7" t="n">
        <v>83</v>
      </c>
      <c r="V254" s="7" t="n">
        <v>0</v>
      </c>
      <c r="W254" s="7" t="n">
        <v>0</v>
      </c>
      <c r="X254" s="7" t="n">
        <v>0</v>
      </c>
      <c r="Y254" s="7" t="n">
        <v>0</v>
      </c>
      <c r="AA254" s="7"/>
    </row>
    <row r="255" customFormat="false" ht="17.65" hidden="false" customHeight="true" outlineLevel="0" collapsed="false">
      <c r="B255" s="20"/>
      <c r="C255" s="2" t="s">
        <v>147</v>
      </c>
      <c r="D255" s="48" t="s">
        <v>50</v>
      </c>
      <c r="E255" s="23" t="s">
        <v>61</v>
      </c>
      <c r="F255" s="23" t="s">
        <v>52</v>
      </c>
      <c r="G255" s="50" t="n">
        <v>6550000000</v>
      </c>
      <c r="H255" s="23"/>
      <c r="I255" s="7" t="n">
        <f aca="false">SUM(L255:AA255)</f>
        <v>169136224</v>
      </c>
      <c r="J255" s="7" t="n">
        <f aca="false">J258+J260</f>
        <v>30884167.15</v>
      </c>
      <c r="K255" s="7" t="n">
        <f aca="false">I255-J255</f>
        <v>138252056.85</v>
      </c>
      <c r="L255" s="7" t="n">
        <f aca="false">L258+L256</f>
        <v>62127715</v>
      </c>
      <c r="M255" s="7" t="n">
        <f aca="false">M258+M256</f>
        <v>-2352115</v>
      </c>
      <c r="N255" s="7" t="n">
        <f aca="false">N258+N256</f>
        <v>121533300</v>
      </c>
      <c r="O255" s="7" t="n">
        <f aca="false">O258+O256</f>
        <v>0</v>
      </c>
      <c r="P255" s="7" t="n">
        <f aca="false">P258+P256</f>
        <v>0</v>
      </c>
      <c r="Q255" s="7" t="n">
        <f aca="false">Q258+Q256</f>
        <v>22000000</v>
      </c>
      <c r="R255" s="7" t="n">
        <f aca="false">R258+R256</f>
        <v>0</v>
      </c>
      <c r="S255" s="7" t="n">
        <f aca="false">S258+S256</f>
        <v>-34552300</v>
      </c>
      <c r="T255" s="7" t="n">
        <f aca="false">T258+T256+T260</f>
        <v>-106200</v>
      </c>
      <c r="U255" s="7" t="n">
        <f aca="false">U258+U256+U260</f>
        <v>3000</v>
      </c>
      <c r="V255" s="7" t="n">
        <f aca="false">V258+V256+V260</f>
        <v>0</v>
      </c>
      <c r="W255" s="7" t="n">
        <f aca="false">W258+W256+W260</f>
        <v>0</v>
      </c>
      <c r="X255" s="7" t="n">
        <f aca="false">X258+X256+X260</f>
        <v>0</v>
      </c>
      <c r="Y255" s="7" t="n">
        <f aca="false">Y258+Y256+Y260</f>
        <v>492900</v>
      </c>
      <c r="Z255" s="7" t="n">
        <f aca="false">Z258+Z260</f>
        <v>-10076</v>
      </c>
      <c r="AA255" s="7" t="n">
        <f aca="false">AA258</f>
        <v>0</v>
      </c>
    </row>
    <row r="256" customFormat="false" ht="47.55" hidden="true" customHeight="true" outlineLevel="0" collapsed="false">
      <c r="B256" s="20"/>
      <c r="C256" s="2" t="s">
        <v>170</v>
      </c>
      <c r="D256" s="48" t="s">
        <v>50</v>
      </c>
      <c r="E256" s="23" t="s">
        <v>61</v>
      </c>
      <c r="F256" s="23" t="s">
        <v>52</v>
      </c>
      <c r="G256" s="50" t="n">
        <v>6550010390</v>
      </c>
      <c r="H256" s="23"/>
      <c r="I256" s="7" t="n">
        <f aca="false">SUM(L256:AA256)</f>
        <v>0</v>
      </c>
      <c r="J256" s="7"/>
      <c r="K256" s="7" t="n">
        <f aca="false">I256-J256</f>
        <v>0</v>
      </c>
      <c r="L256" s="7" t="n">
        <f aca="false">L257</f>
        <v>1276600</v>
      </c>
      <c r="M256" s="7" t="n">
        <f aca="false">M257</f>
        <v>-1276600</v>
      </c>
      <c r="N256" s="7" t="n">
        <f aca="false">N257</f>
        <v>0</v>
      </c>
      <c r="O256" s="7" t="n">
        <f aca="false">O257</f>
        <v>0</v>
      </c>
      <c r="P256" s="7" t="n">
        <f aca="false">P257</f>
        <v>0</v>
      </c>
      <c r="Q256" s="7" t="n">
        <f aca="false">Q257</f>
        <v>0</v>
      </c>
      <c r="R256" s="7" t="n">
        <f aca="false">R257</f>
        <v>0</v>
      </c>
      <c r="S256" s="7" t="n">
        <f aca="false">S257</f>
        <v>0</v>
      </c>
      <c r="T256" s="7" t="n">
        <f aca="false">T257</f>
        <v>0</v>
      </c>
      <c r="U256" s="7" t="n">
        <f aca="false">U257</f>
        <v>0</v>
      </c>
      <c r="V256" s="7" t="n">
        <f aca="false">V257</f>
        <v>0</v>
      </c>
      <c r="W256" s="7" t="n">
        <f aca="false">W257</f>
        <v>0</v>
      </c>
      <c r="X256" s="7" t="n">
        <f aca="false">X257</f>
        <v>0</v>
      </c>
      <c r="Y256" s="7" t="n">
        <f aca="false">Y257</f>
        <v>0</v>
      </c>
      <c r="AA256" s="7"/>
    </row>
    <row r="257" customFormat="false" ht="31.35" hidden="true" customHeight="true" outlineLevel="0" collapsed="false">
      <c r="B257" s="20"/>
      <c r="C257" s="2" t="s">
        <v>141</v>
      </c>
      <c r="D257" s="48" t="s">
        <v>50</v>
      </c>
      <c r="E257" s="23" t="s">
        <v>61</v>
      </c>
      <c r="F257" s="23" t="s">
        <v>52</v>
      </c>
      <c r="G257" s="50" t="n">
        <v>6550010390</v>
      </c>
      <c r="H257" s="23" t="s">
        <v>142</v>
      </c>
      <c r="I257" s="7" t="n">
        <f aca="false">SUM(L257:AA257)</f>
        <v>0</v>
      </c>
      <c r="J257" s="7"/>
      <c r="K257" s="7" t="n">
        <f aca="false">I257-J257</f>
        <v>0</v>
      </c>
      <c r="L257" s="7" t="n">
        <v>1276600</v>
      </c>
      <c r="M257" s="7" t="n">
        <v>-1276600</v>
      </c>
      <c r="N257" s="7" t="n">
        <v>0</v>
      </c>
      <c r="O257" s="7" t="n">
        <v>0</v>
      </c>
      <c r="P257" s="7" t="n">
        <v>0</v>
      </c>
      <c r="Q257" s="7" t="n">
        <v>0</v>
      </c>
      <c r="R257" s="7" t="n">
        <v>0</v>
      </c>
      <c r="S257" s="7" t="n">
        <v>0</v>
      </c>
      <c r="T257" s="7" t="n">
        <v>0</v>
      </c>
      <c r="U257" s="7" t="n">
        <v>0</v>
      </c>
      <c r="V257" s="7" t="n">
        <v>0</v>
      </c>
      <c r="W257" s="7" t="n">
        <v>0</v>
      </c>
      <c r="X257" s="7" t="n">
        <v>0</v>
      </c>
      <c r="Y257" s="7" t="n">
        <v>0</v>
      </c>
      <c r="AA257" s="7"/>
    </row>
    <row r="258" customFormat="false" ht="47.55" hidden="false" customHeight="true" outlineLevel="0" collapsed="false">
      <c r="B258" s="20"/>
      <c r="C258" s="2" t="s">
        <v>171</v>
      </c>
      <c r="D258" s="48" t="s">
        <v>50</v>
      </c>
      <c r="E258" s="23" t="s">
        <v>61</v>
      </c>
      <c r="F258" s="23" t="s">
        <v>52</v>
      </c>
      <c r="G258" s="50" t="s">
        <v>172</v>
      </c>
      <c r="H258" s="23"/>
      <c r="I258" s="7" t="n">
        <f aca="false">SUM(L258:AA258)</f>
        <v>168756709</v>
      </c>
      <c r="J258" s="7" t="n">
        <f aca="false">J259</f>
        <v>30807667.15</v>
      </c>
      <c r="K258" s="7" t="n">
        <f aca="false">I258-J258</f>
        <v>137949041.85</v>
      </c>
      <c r="L258" s="7" t="n">
        <f aca="false">L259</f>
        <v>60851115</v>
      </c>
      <c r="M258" s="7" t="n">
        <f aca="false">M259</f>
        <v>-1075515</v>
      </c>
      <c r="N258" s="7" t="n">
        <f aca="false">N259</f>
        <v>121533300</v>
      </c>
      <c r="O258" s="7" t="n">
        <f aca="false">O259</f>
        <v>0</v>
      </c>
      <c r="P258" s="7" t="n">
        <f aca="false">P259</f>
        <v>0</v>
      </c>
      <c r="Q258" s="7" t="n">
        <f aca="false">Q259</f>
        <v>22000000</v>
      </c>
      <c r="R258" s="7" t="n">
        <f aca="false">R259</f>
        <v>0</v>
      </c>
      <c r="S258" s="7" t="n">
        <f aca="false">S259</f>
        <v>-34552300</v>
      </c>
      <c r="T258" s="7" t="n">
        <f aca="false">T259</f>
        <v>-106215</v>
      </c>
      <c r="U258" s="7" t="n">
        <f aca="false">U259</f>
        <v>0</v>
      </c>
      <c r="V258" s="7" t="n">
        <f aca="false">V259</f>
        <v>0</v>
      </c>
      <c r="W258" s="7" t="n">
        <f aca="false">W259</f>
        <v>0</v>
      </c>
      <c r="X258" s="7" t="n">
        <f aca="false">X259</f>
        <v>0</v>
      </c>
      <c r="Y258" s="7" t="n">
        <f aca="false">Y259</f>
        <v>106000</v>
      </c>
      <c r="Z258" s="7" t="n">
        <f aca="false">Z259</f>
        <v>324</v>
      </c>
      <c r="AA258" s="7" t="n">
        <f aca="false">AA259</f>
        <v>0</v>
      </c>
    </row>
    <row r="259" customFormat="false" ht="31.35" hidden="false" customHeight="true" outlineLevel="0" collapsed="false">
      <c r="B259" s="20"/>
      <c r="C259" s="2" t="s">
        <v>141</v>
      </c>
      <c r="D259" s="48" t="s">
        <v>50</v>
      </c>
      <c r="E259" s="23" t="s">
        <v>61</v>
      </c>
      <c r="F259" s="23" t="s">
        <v>52</v>
      </c>
      <c r="G259" s="50" t="s">
        <v>172</v>
      </c>
      <c r="H259" s="23" t="s">
        <v>142</v>
      </c>
      <c r="I259" s="7" t="n">
        <f aca="false">SUM(L259:AA259)</f>
        <v>168756709</v>
      </c>
      <c r="J259" s="7" t="n">
        <v>30807667.15</v>
      </c>
      <c r="K259" s="7" t="n">
        <f aca="false">I259-J259</f>
        <v>137949041.85</v>
      </c>
      <c r="L259" s="7" t="n">
        <v>60851115</v>
      </c>
      <c r="M259" s="7" t="n">
        <v>-1075515</v>
      </c>
      <c r="N259" s="7" t="n">
        <v>121533300</v>
      </c>
      <c r="O259" s="7" t="n">
        <v>0</v>
      </c>
      <c r="P259" s="7" t="n">
        <v>0</v>
      </c>
      <c r="Q259" s="7" t="n">
        <v>22000000</v>
      </c>
      <c r="R259" s="7" t="n">
        <v>0</v>
      </c>
      <c r="S259" s="7" t="n">
        <v>-34552300</v>
      </c>
      <c r="T259" s="7" t="n">
        <v>-106215</v>
      </c>
      <c r="U259" s="7" t="n">
        <v>0</v>
      </c>
      <c r="V259" s="7" t="n">
        <v>0</v>
      </c>
      <c r="W259" s="7" t="n">
        <v>0</v>
      </c>
      <c r="X259" s="7" t="n">
        <v>0</v>
      </c>
      <c r="Y259" s="7" t="n">
        <v>106000</v>
      </c>
      <c r="Z259" s="7" t="n">
        <v>324</v>
      </c>
      <c r="AA259" s="7" t="n">
        <v>0</v>
      </c>
    </row>
    <row r="260" customFormat="false" ht="47.55" hidden="false" customHeight="true" outlineLevel="0" collapsed="false">
      <c r="B260" s="20"/>
      <c r="C260" s="2" t="s">
        <v>171</v>
      </c>
      <c r="D260" s="48" t="s">
        <v>50</v>
      </c>
      <c r="E260" s="23" t="s">
        <v>61</v>
      </c>
      <c r="F260" s="23" t="s">
        <v>52</v>
      </c>
      <c r="G260" s="50" t="s">
        <v>173</v>
      </c>
      <c r="H260" s="23"/>
      <c r="I260" s="7" t="n">
        <f aca="false">SUM(L260:AA260)</f>
        <v>379515</v>
      </c>
      <c r="J260" s="7" t="n">
        <f aca="false">J261</f>
        <v>76500</v>
      </c>
      <c r="K260" s="7" t="n">
        <f aca="false">I260-J260</f>
        <v>303015</v>
      </c>
      <c r="T260" s="7" t="n">
        <f aca="false">T261</f>
        <v>15</v>
      </c>
      <c r="U260" s="7" t="n">
        <f aca="false">U261</f>
        <v>3000</v>
      </c>
      <c r="V260" s="7" t="n">
        <f aca="false">V261</f>
        <v>0</v>
      </c>
      <c r="W260" s="7" t="n">
        <f aca="false">W261</f>
        <v>0</v>
      </c>
      <c r="X260" s="7" t="n">
        <f aca="false">X261</f>
        <v>0</v>
      </c>
      <c r="Y260" s="7" t="n">
        <f aca="false">Y261</f>
        <v>386900</v>
      </c>
      <c r="Z260" s="7" t="n">
        <f aca="false">Z261</f>
        <v>-10400</v>
      </c>
      <c r="AA260" s="7"/>
    </row>
    <row r="261" customFormat="false" ht="31.35" hidden="false" customHeight="true" outlineLevel="0" collapsed="false">
      <c r="B261" s="20"/>
      <c r="C261" s="2" t="s">
        <v>141</v>
      </c>
      <c r="D261" s="48" t="s">
        <v>50</v>
      </c>
      <c r="E261" s="23" t="s">
        <v>61</v>
      </c>
      <c r="F261" s="23" t="s">
        <v>52</v>
      </c>
      <c r="G261" s="50" t="s">
        <v>173</v>
      </c>
      <c r="H261" s="23" t="s">
        <v>142</v>
      </c>
      <c r="I261" s="7" t="n">
        <f aca="false">SUM(L261:AA261)</f>
        <v>379515</v>
      </c>
      <c r="J261" s="7" t="n">
        <v>76500</v>
      </c>
      <c r="K261" s="7" t="n">
        <f aca="false">I261-J261</f>
        <v>303015</v>
      </c>
      <c r="T261" s="7" t="n">
        <v>15</v>
      </c>
      <c r="U261" s="7" t="n">
        <v>3000</v>
      </c>
      <c r="V261" s="7" t="n">
        <v>0</v>
      </c>
      <c r="W261" s="7" t="n">
        <v>0</v>
      </c>
      <c r="X261" s="7" t="n">
        <v>0</v>
      </c>
      <c r="Y261" s="7" t="n">
        <v>386900</v>
      </c>
      <c r="Z261" s="7" t="n">
        <v>-10400</v>
      </c>
      <c r="AA261" s="7"/>
    </row>
    <row r="262" customFormat="false" ht="31.35" hidden="false" customHeight="true" outlineLevel="0" collapsed="false">
      <c r="B262" s="20"/>
      <c r="C262" s="2" t="s">
        <v>174</v>
      </c>
      <c r="D262" s="48" t="s">
        <v>50</v>
      </c>
      <c r="E262" s="23" t="s">
        <v>61</v>
      </c>
      <c r="F262" s="23" t="s">
        <v>52</v>
      </c>
      <c r="G262" s="50" t="n">
        <v>6600000000</v>
      </c>
      <c r="H262" s="23"/>
      <c r="I262" s="7" t="n">
        <f aca="false">SUM(L262:AA262)</f>
        <v>491860</v>
      </c>
      <c r="J262" s="7" t="n">
        <f aca="false">J263</f>
        <v>0</v>
      </c>
      <c r="K262" s="7" t="n">
        <f aca="false">I262-J262</f>
        <v>491860</v>
      </c>
      <c r="P262" s="7" t="n">
        <f aca="false">P263</f>
        <v>141860</v>
      </c>
      <c r="Q262" s="7" t="n">
        <f aca="false">Q263</f>
        <v>0</v>
      </c>
      <c r="R262" s="7" t="n">
        <f aca="false">R263</f>
        <v>0</v>
      </c>
      <c r="S262" s="7" t="n">
        <f aca="false">S263</f>
        <v>0</v>
      </c>
      <c r="T262" s="7" t="n">
        <f aca="false">T263</f>
        <v>0</v>
      </c>
      <c r="U262" s="7" t="n">
        <f aca="false">U263</f>
        <v>0</v>
      </c>
      <c r="V262" s="7" t="n">
        <f aca="false">V263</f>
        <v>0</v>
      </c>
      <c r="W262" s="7" t="n">
        <f aca="false">W263</f>
        <v>0</v>
      </c>
      <c r="X262" s="7" t="n">
        <f aca="false">X263</f>
        <v>0</v>
      </c>
      <c r="Y262" s="7" t="n">
        <f aca="false">Y263</f>
        <v>0</v>
      </c>
      <c r="Z262" s="7" t="n">
        <f aca="false">Z263</f>
        <v>350000</v>
      </c>
      <c r="AA262" s="7"/>
    </row>
    <row r="263" customFormat="false" ht="17.65" hidden="false" customHeight="true" outlineLevel="0" collapsed="false">
      <c r="B263" s="20"/>
      <c r="C263" s="2" t="s">
        <v>159</v>
      </c>
      <c r="D263" s="48" t="s">
        <v>50</v>
      </c>
      <c r="E263" s="23" t="s">
        <v>61</v>
      </c>
      <c r="F263" s="23" t="s">
        <v>52</v>
      </c>
      <c r="G263" s="50" t="n">
        <v>6600010280</v>
      </c>
      <c r="H263" s="23"/>
      <c r="I263" s="7" t="n">
        <f aca="false">SUM(L263:AA263)</f>
        <v>491860</v>
      </c>
      <c r="J263" s="7" t="n">
        <f aca="false">J264</f>
        <v>0</v>
      </c>
      <c r="K263" s="7" t="n">
        <f aca="false">I263-J263</f>
        <v>491860</v>
      </c>
      <c r="P263" s="7" t="n">
        <f aca="false">P264</f>
        <v>141860</v>
      </c>
      <c r="Q263" s="7" t="n">
        <f aca="false">Q264</f>
        <v>0</v>
      </c>
      <c r="R263" s="7" t="n">
        <f aca="false">R264</f>
        <v>0</v>
      </c>
      <c r="S263" s="7" t="n">
        <f aca="false">S264</f>
        <v>0</v>
      </c>
      <c r="T263" s="7" t="n">
        <f aca="false">T264</f>
        <v>0</v>
      </c>
      <c r="U263" s="7" t="n">
        <f aca="false">U264</f>
        <v>0</v>
      </c>
      <c r="V263" s="7" t="n">
        <f aca="false">V264</f>
        <v>0</v>
      </c>
      <c r="W263" s="7" t="n">
        <f aca="false">W264</f>
        <v>0</v>
      </c>
      <c r="X263" s="7" t="n">
        <f aca="false">X264</f>
        <v>0</v>
      </c>
      <c r="Y263" s="7" t="n">
        <f aca="false">Y264</f>
        <v>0</v>
      </c>
      <c r="Z263" s="7" t="n">
        <f aca="false">Z264</f>
        <v>350000</v>
      </c>
      <c r="AA263" s="7"/>
    </row>
    <row r="264" customFormat="false" ht="31.35" hidden="false" customHeight="true" outlineLevel="0" collapsed="false">
      <c r="B264" s="20"/>
      <c r="C264" s="2" t="s">
        <v>46</v>
      </c>
      <c r="D264" s="48" t="s">
        <v>50</v>
      </c>
      <c r="E264" s="23" t="s">
        <v>61</v>
      </c>
      <c r="F264" s="23" t="s">
        <v>52</v>
      </c>
      <c r="G264" s="50" t="n">
        <v>6600010280</v>
      </c>
      <c r="H264" s="23" t="s">
        <v>47</v>
      </c>
      <c r="I264" s="7" t="n">
        <f aca="false">SUM(L264:AA264)</f>
        <v>491860</v>
      </c>
      <c r="J264" s="7" t="n">
        <v>0</v>
      </c>
      <c r="K264" s="7" t="n">
        <f aca="false">I264-J264</f>
        <v>491860</v>
      </c>
      <c r="P264" s="7" t="n">
        <v>141860</v>
      </c>
      <c r="Q264" s="7" t="n">
        <v>0</v>
      </c>
      <c r="R264" s="7" t="n">
        <v>0</v>
      </c>
      <c r="S264" s="7" t="n">
        <v>0</v>
      </c>
      <c r="T264" s="7" t="n">
        <v>0</v>
      </c>
      <c r="U264" s="7" t="n">
        <v>0</v>
      </c>
      <c r="V264" s="7" t="n">
        <v>0</v>
      </c>
      <c r="W264" s="7" t="n">
        <v>0</v>
      </c>
      <c r="X264" s="7" t="n">
        <v>0</v>
      </c>
      <c r="Y264" s="7" t="n">
        <v>0</v>
      </c>
      <c r="Z264" s="7" t="n">
        <v>350000</v>
      </c>
      <c r="AA264" s="7"/>
    </row>
    <row r="265" customFormat="false" ht="17.65" hidden="false" customHeight="true" outlineLevel="0" collapsed="false">
      <c r="B265" s="20"/>
      <c r="C265" s="2" t="s">
        <v>175</v>
      </c>
      <c r="D265" s="48" t="s">
        <v>50</v>
      </c>
      <c r="E265" s="23" t="s">
        <v>64</v>
      </c>
      <c r="F265" s="23" t="s">
        <v>30</v>
      </c>
      <c r="G265" s="50"/>
      <c r="H265" s="23"/>
      <c r="I265" s="7" t="n">
        <f aca="false">SUM(L265:AA265)</f>
        <v>151905846</v>
      </c>
      <c r="J265" s="7" t="n">
        <f aca="false">J283+J298+J266+J276</f>
        <v>52775679.91</v>
      </c>
      <c r="K265" s="7" t="n">
        <f aca="false">I265-J265</f>
        <v>99130166.09</v>
      </c>
      <c r="L265" s="7" t="n">
        <f aca="false">L283+L298+L266</f>
        <v>70345300</v>
      </c>
      <c r="M265" s="7" t="n">
        <f aca="false">M283+M297+M266</f>
        <v>-3240600</v>
      </c>
      <c r="N265" s="7" t="n">
        <f aca="false">N283+N297+N266</f>
        <v>2024580</v>
      </c>
      <c r="O265" s="7" t="n">
        <f aca="false">O283+O297+O266+O276</f>
        <v>28848100</v>
      </c>
      <c r="P265" s="7" t="n">
        <f aca="false">P283+P297+P266+P276</f>
        <v>0</v>
      </c>
      <c r="Q265" s="7" t="n">
        <f aca="false">Q283+Q297+Q266+Q276</f>
        <v>-8000000</v>
      </c>
      <c r="R265" s="7" t="n">
        <f aca="false">R283+R297+R266+R276</f>
        <v>-259500</v>
      </c>
      <c r="S265" s="7" t="n">
        <f aca="false">S283+S297+S266+S276</f>
        <v>2710500</v>
      </c>
      <c r="T265" s="7" t="n">
        <f aca="false">T283+T297+T266+T276</f>
        <v>1554900</v>
      </c>
      <c r="U265" s="7" t="n">
        <f aca="false">U283+U297+U266+U276</f>
        <v>3920000</v>
      </c>
      <c r="V265" s="7" t="n">
        <f aca="false">V283+V297+V266+V276</f>
        <v>4849900</v>
      </c>
      <c r="W265" s="7" t="n">
        <f aca="false">W283+W297+W266+W276</f>
        <v>-391360</v>
      </c>
      <c r="X265" s="7" t="n">
        <f aca="false">X283+X297+X266+X276</f>
        <v>-816520</v>
      </c>
      <c r="Y265" s="7" t="n">
        <f aca="false">Y283+Y297+Y266+Y276</f>
        <v>47285100</v>
      </c>
      <c r="Z265" s="7" t="n">
        <f aca="false">Z283+Z298+Z266</f>
        <v>3075446</v>
      </c>
      <c r="AA265" s="7" t="n">
        <f aca="false">AA283+AA298</f>
        <v>0</v>
      </c>
    </row>
    <row r="266" customFormat="false" ht="17.65" hidden="false" customHeight="true" outlineLevel="0" collapsed="false">
      <c r="B266" s="20"/>
      <c r="C266" s="2" t="s">
        <v>176</v>
      </c>
      <c r="D266" s="48" t="s">
        <v>50</v>
      </c>
      <c r="E266" s="23" t="s">
        <v>64</v>
      </c>
      <c r="F266" s="23" t="s">
        <v>29</v>
      </c>
      <c r="G266" s="50"/>
      <c r="H266" s="23"/>
      <c r="I266" s="7" t="n">
        <f aca="false">SUM(L266:AA266)</f>
        <v>61223048</v>
      </c>
      <c r="J266" s="7" t="n">
        <f aca="false">J267</f>
        <v>5319923.92</v>
      </c>
      <c r="K266" s="7" t="n">
        <f aca="false">I266-J266</f>
        <v>55903124.08</v>
      </c>
      <c r="L266" s="7" t="n">
        <f aca="false">L267</f>
        <v>25435000</v>
      </c>
      <c r="M266" s="7" t="n">
        <f aca="false">M267</f>
        <v>-25435000</v>
      </c>
      <c r="N266" s="7" t="n">
        <f aca="false">N267</f>
        <v>424580</v>
      </c>
      <c r="O266" s="7" t="n">
        <f aca="false">O267</f>
        <v>9500000</v>
      </c>
      <c r="P266" s="7" t="n">
        <f aca="false">P267</f>
        <v>0</v>
      </c>
      <c r="Q266" s="7" t="n">
        <f aca="false">Q267</f>
        <v>0</v>
      </c>
      <c r="R266" s="7" t="n">
        <f aca="false">R267</f>
        <v>0</v>
      </c>
      <c r="S266" s="7" t="n">
        <f aca="false">S267</f>
        <v>-529888</v>
      </c>
      <c r="T266" s="7" t="n">
        <f aca="false">T267</f>
        <v>-416000</v>
      </c>
      <c r="U266" s="7" t="n">
        <f aca="false">U267</f>
        <v>0</v>
      </c>
      <c r="V266" s="7" t="n">
        <f aca="false">V267</f>
        <v>5000000</v>
      </c>
      <c r="W266" s="7" t="n">
        <f aca="false">W267</f>
        <v>0</v>
      </c>
      <c r="X266" s="7" t="n">
        <f aca="false">X267</f>
        <v>873280</v>
      </c>
      <c r="Y266" s="7" t="n">
        <f aca="false">Y267</f>
        <v>46358800</v>
      </c>
      <c r="Z266" s="7" t="n">
        <f aca="false">Z267</f>
        <v>12276</v>
      </c>
      <c r="AA266" s="7"/>
    </row>
    <row r="267" customFormat="false" ht="31.35" hidden="false" customHeight="true" outlineLevel="0" collapsed="false">
      <c r="B267" s="20"/>
      <c r="C267" s="2" t="s">
        <v>134</v>
      </c>
      <c r="D267" s="48" t="s">
        <v>50</v>
      </c>
      <c r="E267" s="23" t="s">
        <v>64</v>
      </c>
      <c r="F267" s="23" t="s">
        <v>29</v>
      </c>
      <c r="G267" s="50" t="n">
        <v>6500000000</v>
      </c>
      <c r="H267" s="23"/>
      <c r="I267" s="7" t="n">
        <f aca="false">SUM(L267:AA267)</f>
        <v>61223048</v>
      </c>
      <c r="J267" s="7" t="n">
        <f aca="false">J268+J271</f>
        <v>5319923.92</v>
      </c>
      <c r="K267" s="7" t="n">
        <f aca="false">I267-J267</f>
        <v>55903124.08</v>
      </c>
      <c r="L267" s="7" t="n">
        <f aca="false">L268</f>
        <v>25435000</v>
      </c>
      <c r="M267" s="7" t="n">
        <f aca="false">M268</f>
        <v>-25435000</v>
      </c>
      <c r="N267" s="7" t="n">
        <f aca="false">N268</f>
        <v>424580</v>
      </c>
      <c r="O267" s="7" t="n">
        <f aca="false">O268</f>
        <v>9500000</v>
      </c>
      <c r="P267" s="7" t="n">
        <f aca="false">P268</f>
        <v>0</v>
      </c>
      <c r="Q267" s="7" t="n">
        <f aca="false">Q268</f>
        <v>0</v>
      </c>
      <c r="R267" s="7" t="n">
        <f aca="false">R268</f>
        <v>0</v>
      </c>
      <c r="S267" s="7" t="n">
        <f aca="false">S268</f>
        <v>-529888</v>
      </c>
      <c r="T267" s="7" t="n">
        <f aca="false">T268</f>
        <v>-416000</v>
      </c>
      <c r="U267" s="7" t="n">
        <f aca="false">U268</f>
        <v>0</v>
      </c>
      <c r="V267" s="7" t="n">
        <f aca="false">V268</f>
        <v>5000000</v>
      </c>
      <c r="W267" s="7" t="n">
        <f aca="false">W268</f>
        <v>0</v>
      </c>
      <c r="X267" s="7" t="n">
        <f aca="false">X268</f>
        <v>873280</v>
      </c>
      <c r="Y267" s="7" t="n">
        <f aca="false">Y268</f>
        <v>46358800</v>
      </c>
      <c r="Z267" s="7" t="n">
        <f aca="false">Z268</f>
        <v>12276</v>
      </c>
      <c r="AA267" s="7"/>
    </row>
    <row r="268" customFormat="false" ht="17.65" hidden="false" customHeight="true" outlineLevel="0" collapsed="false">
      <c r="B268" s="20"/>
      <c r="C268" s="2" t="s">
        <v>177</v>
      </c>
      <c r="D268" s="48" t="s">
        <v>50</v>
      </c>
      <c r="E268" s="23" t="s">
        <v>64</v>
      </c>
      <c r="F268" s="23" t="s">
        <v>29</v>
      </c>
      <c r="G268" s="50" t="n">
        <v>6570000000</v>
      </c>
      <c r="H268" s="23"/>
      <c r="I268" s="7" t="n">
        <f aca="false">SUM(L268:AA268)</f>
        <v>61223048</v>
      </c>
      <c r="J268" s="7" t="n">
        <f aca="false">J269</f>
        <v>71136</v>
      </c>
      <c r="K268" s="7" t="n">
        <f aca="false">I268-J268</f>
        <v>61151912</v>
      </c>
      <c r="L268" s="7" t="n">
        <f aca="false">L271</f>
        <v>25435000</v>
      </c>
      <c r="M268" s="7" t="n">
        <f aca="false">M271</f>
        <v>-25435000</v>
      </c>
      <c r="N268" s="7" t="n">
        <f aca="false">N271</f>
        <v>424580</v>
      </c>
      <c r="O268" s="7" t="n">
        <f aca="false">O271+O269</f>
        <v>9500000</v>
      </c>
      <c r="P268" s="7" t="n">
        <f aca="false">P271+P269</f>
        <v>0</v>
      </c>
      <c r="Q268" s="7" t="n">
        <f aca="false">Q271+Q269</f>
        <v>0</v>
      </c>
      <c r="R268" s="7" t="n">
        <f aca="false">R271+R269</f>
        <v>0</v>
      </c>
      <c r="S268" s="7" t="n">
        <f aca="false">S271+S269</f>
        <v>-529888</v>
      </c>
      <c r="T268" s="7" t="n">
        <f aca="false">T271+T269</f>
        <v>-416000</v>
      </c>
      <c r="U268" s="7" t="n">
        <f aca="false">U271+U269</f>
        <v>0</v>
      </c>
      <c r="V268" s="7" t="n">
        <f aca="false">V271+V269</f>
        <v>5000000</v>
      </c>
      <c r="W268" s="7" t="n">
        <f aca="false">W271+W269</f>
        <v>0</v>
      </c>
      <c r="X268" s="7" t="n">
        <f aca="false">X271+X269</f>
        <v>873280</v>
      </c>
      <c r="Y268" s="7" t="n">
        <f aca="false">Y271+Y269</f>
        <v>46358800</v>
      </c>
      <c r="Z268" s="7" t="n">
        <f aca="false">Z271</f>
        <v>12276</v>
      </c>
      <c r="AA268" s="7"/>
    </row>
    <row r="269" customFormat="false" ht="31.35" hidden="false" customHeight="true" outlineLevel="0" collapsed="false">
      <c r="B269" s="20"/>
      <c r="C269" s="2" t="s">
        <v>178</v>
      </c>
      <c r="D269" s="48" t="s">
        <v>50</v>
      </c>
      <c r="E269" s="23" t="s">
        <v>64</v>
      </c>
      <c r="F269" s="23" t="s">
        <v>29</v>
      </c>
      <c r="G269" s="50" t="n">
        <v>6570010970</v>
      </c>
      <c r="H269" s="23"/>
      <c r="I269" s="7" t="n">
        <f aca="false">SUM(L269:AA269)</f>
        <v>7755080</v>
      </c>
      <c r="J269" s="7" t="n">
        <f aca="false">J270</f>
        <v>71136</v>
      </c>
      <c r="K269" s="7" t="n">
        <f aca="false">I269-J269</f>
        <v>7683944</v>
      </c>
      <c r="O269" s="7" t="n">
        <f aca="false">O270</f>
        <v>9500000</v>
      </c>
      <c r="P269" s="7" t="n">
        <f aca="false">P270</f>
        <v>0</v>
      </c>
      <c r="Q269" s="7" t="n">
        <f aca="false">Q270</f>
        <v>0</v>
      </c>
      <c r="R269" s="7" t="n">
        <f aca="false">R270</f>
        <v>0</v>
      </c>
      <c r="S269" s="7" t="n">
        <f aca="false">S270</f>
        <v>-766400</v>
      </c>
      <c r="T269" s="7" t="n">
        <f aca="false">T270</f>
        <v>-416000</v>
      </c>
      <c r="U269" s="7" t="n">
        <f aca="false">U270</f>
        <v>0</v>
      </c>
      <c r="V269" s="7" t="n">
        <f aca="false">V270</f>
        <v>0</v>
      </c>
      <c r="W269" s="7" t="n">
        <f aca="false">W270</f>
        <v>0</v>
      </c>
      <c r="X269" s="7" t="n">
        <f aca="false">X270</f>
        <v>-562520</v>
      </c>
      <c r="Y269" s="7" t="n">
        <f aca="false">Y270</f>
        <v>0</v>
      </c>
      <c r="AA269" s="7"/>
    </row>
    <row r="270" customFormat="false" ht="31.35" hidden="false" customHeight="true" outlineLevel="0" collapsed="false">
      <c r="B270" s="20"/>
      <c r="C270" s="2" t="s">
        <v>141</v>
      </c>
      <c r="D270" s="48" t="s">
        <v>50</v>
      </c>
      <c r="E270" s="23" t="s">
        <v>64</v>
      </c>
      <c r="F270" s="23" t="s">
        <v>29</v>
      </c>
      <c r="G270" s="50" t="n">
        <v>6570010970</v>
      </c>
      <c r="H270" s="23" t="s">
        <v>142</v>
      </c>
      <c r="I270" s="7" t="n">
        <f aca="false">SUM(L270:AA270)</f>
        <v>7755080</v>
      </c>
      <c r="J270" s="7" t="n">
        <v>71136</v>
      </c>
      <c r="K270" s="7" t="n">
        <f aca="false">I270-J270</f>
        <v>7683944</v>
      </c>
      <c r="O270" s="7" t="n">
        <v>9500000</v>
      </c>
      <c r="P270" s="7" t="n">
        <v>0</v>
      </c>
      <c r="Q270" s="7" t="n">
        <v>0</v>
      </c>
      <c r="R270" s="7" t="n">
        <v>0</v>
      </c>
      <c r="S270" s="7" t="n">
        <v>-766400</v>
      </c>
      <c r="T270" s="7" t="n">
        <v>-416000</v>
      </c>
      <c r="U270" s="7" t="n">
        <v>0</v>
      </c>
      <c r="V270" s="7" t="n">
        <v>0</v>
      </c>
      <c r="W270" s="7" t="n">
        <v>0</v>
      </c>
      <c r="X270" s="7" t="n">
        <v>-562520</v>
      </c>
      <c r="Y270" s="7" t="n">
        <v>0</v>
      </c>
      <c r="AA270" s="7"/>
    </row>
    <row r="271" customFormat="false" ht="47.55" hidden="false" customHeight="true" outlineLevel="0" collapsed="false">
      <c r="B271" s="20"/>
      <c r="C271" s="2" t="s">
        <v>179</v>
      </c>
      <c r="D271" s="48" t="s">
        <v>50</v>
      </c>
      <c r="E271" s="23" t="s">
        <v>64</v>
      </c>
      <c r="F271" s="23" t="s">
        <v>29</v>
      </c>
      <c r="G271" s="50" t="n">
        <v>6570100000</v>
      </c>
      <c r="H271" s="23"/>
      <c r="I271" s="7" t="n">
        <f aca="false">SUM(L271:AA271)</f>
        <v>53467968</v>
      </c>
      <c r="J271" s="7" t="n">
        <f aca="false">J272+J274</f>
        <v>5248787.92</v>
      </c>
      <c r="K271" s="7" t="n">
        <f aca="false">I271-J271</f>
        <v>48219180.08</v>
      </c>
      <c r="L271" s="7" t="n">
        <f aca="false">L272+L274</f>
        <v>25435000</v>
      </c>
      <c r="M271" s="7" t="n">
        <f aca="false">M272+M274</f>
        <v>-25435000</v>
      </c>
      <c r="N271" s="7" t="n">
        <f aca="false">N272+N274</f>
        <v>424580</v>
      </c>
      <c r="O271" s="7" t="n">
        <f aca="false">O272+O274</f>
        <v>0</v>
      </c>
      <c r="P271" s="7" t="n">
        <f aca="false">P272+P274</f>
        <v>0</v>
      </c>
      <c r="Q271" s="7" t="n">
        <f aca="false">Q272+Q274</f>
        <v>0</v>
      </c>
      <c r="R271" s="7" t="n">
        <f aca="false">R272+R274</f>
        <v>0</v>
      </c>
      <c r="S271" s="7" t="n">
        <f aca="false">S272+S274</f>
        <v>236512</v>
      </c>
      <c r="T271" s="7" t="n">
        <f aca="false">T272+T274</f>
        <v>0</v>
      </c>
      <c r="U271" s="7" t="n">
        <f aca="false">U272+U274</f>
        <v>0</v>
      </c>
      <c r="V271" s="7" t="n">
        <f aca="false">V272+V274</f>
        <v>5000000</v>
      </c>
      <c r="W271" s="7" t="n">
        <f aca="false">W272+W274</f>
        <v>0</v>
      </c>
      <c r="X271" s="7" t="n">
        <f aca="false">X272+X274</f>
        <v>1435800</v>
      </c>
      <c r="Y271" s="7" t="n">
        <f aca="false">Y272+Y274</f>
        <v>46358800</v>
      </c>
      <c r="Z271" s="7" t="n">
        <f aca="false">Z272+Z274</f>
        <v>12276</v>
      </c>
      <c r="AA271" s="7"/>
    </row>
    <row r="272" customFormat="false" ht="78.65" hidden="false" customHeight="true" outlineLevel="0" collapsed="false">
      <c r="B272" s="20"/>
      <c r="C272" s="2" t="s">
        <v>180</v>
      </c>
      <c r="D272" s="48" t="s">
        <v>50</v>
      </c>
      <c r="E272" s="23" t="s">
        <v>64</v>
      </c>
      <c r="F272" s="23" t="s">
        <v>29</v>
      </c>
      <c r="G272" s="50" t="s">
        <v>181</v>
      </c>
      <c r="H272" s="23"/>
      <c r="I272" s="7" t="n">
        <f aca="false">SUM(L272:AA272)</f>
        <v>52794600</v>
      </c>
      <c r="J272" s="7" t="n">
        <f aca="false">J273</f>
        <v>5000000</v>
      </c>
      <c r="K272" s="7" t="n">
        <f aca="false">I272-J272</f>
        <v>47794600</v>
      </c>
      <c r="L272" s="7" t="n">
        <f aca="false">L273</f>
        <v>25435000</v>
      </c>
      <c r="M272" s="7" t="n">
        <f aca="false">M273</f>
        <v>-25435000</v>
      </c>
      <c r="N272" s="7" t="n">
        <f aca="false">N273</f>
        <v>0</v>
      </c>
      <c r="O272" s="7" t="n">
        <f aca="false">O273</f>
        <v>0</v>
      </c>
      <c r="P272" s="7" t="n">
        <f aca="false">P273</f>
        <v>0</v>
      </c>
      <c r="Q272" s="7" t="n">
        <f aca="false">Q273</f>
        <v>0</v>
      </c>
      <c r="R272" s="7" t="n">
        <f aca="false">R273</f>
        <v>0</v>
      </c>
      <c r="S272" s="7" t="n">
        <f aca="false">S273</f>
        <v>0</v>
      </c>
      <c r="T272" s="7" t="n">
        <f aca="false">T273</f>
        <v>0</v>
      </c>
      <c r="U272" s="7" t="n">
        <f aca="false">U273</f>
        <v>0</v>
      </c>
      <c r="V272" s="7" t="n">
        <f aca="false">V273</f>
        <v>5000000</v>
      </c>
      <c r="W272" s="7" t="n">
        <f aca="false">W273</f>
        <v>0</v>
      </c>
      <c r="X272" s="7" t="n">
        <f aca="false">X273</f>
        <v>1435800</v>
      </c>
      <c r="Y272" s="7" t="n">
        <f aca="false">Y273</f>
        <v>46358800</v>
      </c>
      <c r="AA272" s="7"/>
    </row>
    <row r="273" customFormat="false" ht="31.35" hidden="false" customHeight="true" outlineLevel="0" collapsed="false">
      <c r="B273" s="20"/>
      <c r="C273" s="2" t="s">
        <v>141</v>
      </c>
      <c r="D273" s="48" t="s">
        <v>50</v>
      </c>
      <c r="E273" s="23" t="s">
        <v>64</v>
      </c>
      <c r="F273" s="23" t="s">
        <v>29</v>
      </c>
      <c r="G273" s="50" t="s">
        <v>181</v>
      </c>
      <c r="H273" s="23" t="s">
        <v>142</v>
      </c>
      <c r="I273" s="7" t="n">
        <f aca="false">SUM(L273:AA273)</f>
        <v>52794600</v>
      </c>
      <c r="J273" s="7" t="n">
        <v>5000000</v>
      </c>
      <c r="K273" s="7" t="n">
        <f aca="false">I273-J273</f>
        <v>47794600</v>
      </c>
      <c r="L273" s="7" t="n">
        <v>25435000</v>
      </c>
      <c r="M273" s="7" t="n">
        <v>-25435000</v>
      </c>
      <c r="N273" s="7" t="n">
        <v>0</v>
      </c>
      <c r="O273" s="7" t="n">
        <v>0</v>
      </c>
      <c r="P273" s="7" t="n">
        <v>0</v>
      </c>
      <c r="Q273" s="7" t="n">
        <v>0</v>
      </c>
      <c r="R273" s="7" t="n">
        <v>0</v>
      </c>
      <c r="S273" s="7" t="n">
        <v>0</v>
      </c>
      <c r="T273" s="7" t="n">
        <v>0</v>
      </c>
      <c r="U273" s="7" t="n">
        <v>0</v>
      </c>
      <c r="V273" s="7" t="n">
        <f aca="false">4849900+150100</f>
        <v>5000000</v>
      </c>
      <c r="W273" s="7" t="n">
        <v>0</v>
      </c>
      <c r="X273" s="7" t="n">
        <f aca="false">1435800</f>
        <v>1435800</v>
      </c>
      <c r="Y273" s="7" t="n">
        <f aca="false">46358800</f>
        <v>46358800</v>
      </c>
      <c r="AA273" s="7"/>
    </row>
    <row r="274" customFormat="false" ht="78.65" hidden="false" customHeight="true" outlineLevel="0" collapsed="false">
      <c r="B274" s="20"/>
      <c r="C274" s="2" t="s">
        <v>180</v>
      </c>
      <c r="D274" s="48" t="s">
        <v>50</v>
      </c>
      <c r="E274" s="23" t="s">
        <v>64</v>
      </c>
      <c r="F274" s="23" t="s">
        <v>29</v>
      </c>
      <c r="G274" s="50" t="s">
        <v>182</v>
      </c>
      <c r="H274" s="23"/>
      <c r="I274" s="7" t="n">
        <f aca="false">SUM(L274:AA274)</f>
        <v>673368</v>
      </c>
      <c r="J274" s="7" t="n">
        <f aca="false">J275</f>
        <v>248787.92</v>
      </c>
      <c r="K274" s="7" t="n">
        <f aca="false">I274-J274</f>
        <v>424580.08</v>
      </c>
      <c r="L274" s="7" t="n">
        <f aca="false">L275</f>
        <v>0</v>
      </c>
      <c r="M274" s="7" t="n">
        <f aca="false">M275</f>
        <v>0</v>
      </c>
      <c r="N274" s="7" t="n">
        <f aca="false">N275</f>
        <v>424580</v>
      </c>
      <c r="O274" s="7" t="n">
        <f aca="false">O275</f>
        <v>0</v>
      </c>
      <c r="P274" s="7" t="n">
        <f aca="false">P275</f>
        <v>0</v>
      </c>
      <c r="Q274" s="7" t="n">
        <f aca="false">Q275</f>
        <v>0</v>
      </c>
      <c r="R274" s="7" t="n">
        <f aca="false">R275</f>
        <v>0</v>
      </c>
      <c r="S274" s="7" t="n">
        <f aca="false">S275</f>
        <v>236512</v>
      </c>
      <c r="T274" s="7" t="n">
        <f aca="false">T275</f>
        <v>0</v>
      </c>
      <c r="U274" s="7" t="n">
        <f aca="false">U275</f>
        <v>0</v>
      </c>
      <c r="V274" s="7" t="n">
        <f aca="false">V275</f>
        <v>0</v>
      </c>
      <c r="W274" s="7" t="n">
        <f aca="false">W275</f>
        <v>0</v>
      </c>
      <c r="X274" s="7" t="n">
        <f aca="false">X275</f>
        <v>0</v>
      </c>
      <c r="Y274" s="7" t="n">
        <f aca="false">Y275</f>
        <v>0</v>
      </c>
      <c r="Z274" s="7" t="n">
        <f aca="false">Z275</f>
        <v>12276</v>
      </c>
      <c r="AA274" s="7"/>
    </row>
    <row r="275" customFormat="false" ht="31.35" hidden="false" customHeight="true" outlineLevel="0" collapsed="false">
      <c r="B275" s="20"/>
      <c r="C275" s="2" t="s">
        <v>141</v>
      </c>
      <c r="D275" s="48" t="s">
        <v>50</v>
      </c>
      <c r="E275" s="23" t="s">
        <v>64</v>
      </c>
      <c r="F275" s="23" t="s">
        <v>29</v>
      </c>
      <c r="G275" s="50" t="s">
        <v>182</v>
      </c>
      <c r="H275" s="23" t="s">
        <v>142</v>
      </c>
      <c r="I275" s="7" t="n">
        <f aca="false">SUM(L275:AA275)</f>
        <v>673368</v>
      </c>
      <c r="J275" s="7" t="n">
        <v>248787.92</v>
      </c>
      <c r="K275" s="7" t="n">
        <f aca="false">I275-J275</f>
        <v>424580.08</v>
      </c>
      <c r="L275" s="7" t="n">
        <v>0</v>
      </c>
      <c r="M275" s="7" t="n">
        <v>0</v>
      </c>
      <c r="N275" s="7" t="n">
        <v>424580</v>
      </c>
      <c r="O275" s="7" t="n">
        <v>0</v>
      </c>
      <c r="P275" s="7" t="n">
        <v>0</v>
      </c>
      <c r="Q275" s="7" t="n">
        <v>0</v>
      </c>
      <c r="R275" s="7" t="n">
        <v>0</v>
      </c>
      <c r="S275" s="7" t="n">
        <v>236512</v>
      </c>
      <c r="Z275" s="7" t="n">
        <v>12276</v>
      </c>
      <c r="AA275" s="7"/>
    </row>
    <row r="276" customFormat="false" ht="17.65" hidden="false" customHeight="true" outlineLevel="0" collapsed="false">
      <c r="B276" s="20"/>
      <c r="C276" s="2" t="s">
        <v>183</v>
      </c>
      <c r="D276" s="48" t="s">
        <v>50</v>
      </c>
      <c r="E276" s="23" t="s">
        <v>64</v>
      </c>
      <c r="F276" s="23" t="s">
        <v>52</v>
      </c>
      <c r="G276" s="50"/>
      <c r="H276" s="23"/>
      <c r="I276" s="7" t="n">
        <f aca="false">SUM(L276:AA276)</f>
        <v>16554028</v>
      </c>
      <c r="J276" s="7" t="n">
        <f aca="false">J277</f>
        <v>204040</v>
      </c>
      <c r="K276" s="7" t="n">
        <f aca="false">I276-J276</f>
        <v>16349988</v>
      </c>
      <c r="O276" s="7" t="n">
        <f aca="false">O277</f>
        <v>19000000</v>
      </c>
      <c r="P276" s="7" t="n">
        <f aca="false">P277</f>
        <v>0</v>
      </c>
      <c r="Q276" s="7" t="n">
        <f aca="false">Q277</f>
        <v>0</v>
      </c>
      <c r="R276" s="7" t="n">
        <f aca="false">R277</f>
        <v>0</v>
      </c>
      <c r="S276" s="7" t="n">
        <f aca="false">S277</f>
        <v>-1759612</v>
      </c>
      <c r="T276" s="7" t="n">
        <f aca="false">T277</f>
        <v>1970900</v>
      </c>
      <c r="U276" s="7" t="n">
        <f aca="false">U277</f>
        <v>-680000</v>
      </c>
      <c r="V276" s="7" t="n">
        <f aca="false">V277</f>
        <v>-150100</v>
      </c>
      <c r="W276" s="7" t="n">
        <f aca="false">W277</f>
        <v>-391360</v>
      </c>
      <c r="X276" s="7" t="n">
        <f aca="false">X277</f>
        <v>-1435800</v>
      </c>
      <c r="Y276" s="7" t="n">
        <f aca="false">Y277</f>
        <v>0</v>
      </c>
      <c r="AA276" s="7"/>
    </row>
    <row r="277" customFormat="false" ht="31.35" hidden="false" customHeight="true" outlineLevel="0" collapsed="false">
      <c r="B277" s="20"/>
      <c r="C277" s="2" t="s">
        <v>134</v>
      </c>
      <c r="D277" s="48" t="s">
        <v>50</v>
      </c>
      <c r="E277" s="23" t="s">
        <v>64</v>
      </c>
      <c r="F277" s="23" t="s">
        <v>52</v>
      </c>
      <c r="G277" s="50" t="n">
        <v>6500000000</v>
      </c>
      <c r="H277" s="23"/>
      <c r="I277" s="7" t="n">
        <f aca="false">SUM(L277:AA277)</f>
        <v>16554028</v>
      </c>
      <c r="J277" s="7" t="n">
        <f aca="false">J278</f>
        <v>204040</v>
      </c>
      <c r="K277" s="7" t="n">
        <f aca="false">I277-J277</f>
        <v>16349988</v>
      </c>
      <c r="O277" s="7" t="n">
        <f aca="false">O278</f>
        <v>19000000</v>
      </c>
      <c r="P277" s="7" t="n">
        <f aca="false">P278</f>
        <v>0</v>
      </c>
      <c r="Q277" s="7" t="n">
        <f aca="false">Q278</f>
        <v>0</v>
      </c>
      <c r="R277" s="7" t="n">
        <f aca="false">R278</f>
        <v>0</v>
      </c>
      <c r="S277" s="7" t="n">
        <f aca="false">S278</f>
        <v>-1759612</v>
      </c>
      <c r="T277" s="7" t="n">
        <f aca="false">T278</f>
        <v>1970900</v>
      </c>
      <c r="U277" s="7" t="n">
        <f aca="false">U278</f>
        <v>-680000</v>
      </c>
      <c r="V277" s="7" t="n">
        <f aca="false">V278</f>
        <v>-150100</v>
      </c>
      <c r="W277" s="7" t="n">
        <f aca="false">W278</f>
        <v>-391360</v>
      </c>
      <c r="X277" s="7" t="n">
        <f aca="false">X278</f>
        <v>-1435800</v>
      </c>
      <c r="Y277" s="7" t="n">
        <f aca="false">Y278</f>
        <v>0</v>
      </c>
      <c r="AA277" s="7"/>
    </row>
    <row r="278" customFormat="false" ht="17.65" hidden="false" customHeight="true" outlineLevel="0" collapsed="false">
      <c r="B278" s="20"/>
      <c r="C278" s="2" t="s">
        <v>177</v>
      </c>
      <c r="D278" s="48" t="s">
        <v>50</v>
      </c>
      <c r="E278" s="23" t="s">
        <v>64</v>
      </c>
      <c r="F278" s="23" t="s">
        <v>52</v>
      </c>
      <c r="G278" s="50" t="n">
        <v>6570000000</v>
      </c>
      <c r="H278" s="23"/>
      <c r="I278" s="7" t="n">
        <f aca="false">SUM(L278:AA278)</f>
        <v>16554028</v>
      </c>
      <c r="J278" s="7" t="n">
        <f aca="false">J279+J281</f>
        <v>204040</v>
      </c>
      <c r="K278" s="7" t="n">
        <f aca="false">I278-J278</f>
        <v>16349988</v>
      </c>
      <c r="O278" s="7" t="n">
        <f aca="false">O279</f>
        <v>19000000</v>
      </c>
      <c r="P278" s="7" t="n">
        <f aca="false">P279</f>
        <v>0</v>
      </c>
      <c r="Q278" s="7" t="n">
        <f aca="false">Q279</f>
        <v>0</v>
      </c>
      <c r="R278" s="7" t="n">
        <f aca="false">R279</f>
        <v>0</v>
      </c>
      <c r="S278" s="7" t="n">
        <f aca="false">S279</f>
        <v>-1759612</v>
      </c>
      <c r="T278" s="7" t="n">
        <f aca="false">T279+T281</f>
        <v>1970900</v>
      </c>
      <c r="U278" s="7" t="n">
        <f aca="false">U279+U281</f>
        <v>-680000</v>
      </c>
      <c r="V278" s="7" t="n">
        <f aca="false">V279+V281</f>
        <v>-150100</v>
      </c>
      <c r="W278" s="7" t="n">
        <f aca="false">W279+W281</f>
        <v>-391360</v>
      </c>
      <c r="X278" s="7" t="n">
        <f aca="false">X279+X281</f>
        <v>-1435800</v>
      </c>
      <c r="Y278" s="7" t="n">
        <f aca="false">Y279+Y281</f>
        <v>0</v>
      </c>
      <c r="AA278" s="7"/>
    </row>
    <row r="279" customFormat="false" ht="31.35" hidden="false" customHeight="true" outlineLevel="0" collapsed="false">
      <c r="B279" s="20"/>
      <c r="C279" s="2" t="s">
        <v>184</v>
      </c>
      <c r="D279" s="48" t="s">
        <v>50</v>
      </c>
      <c r="E279" s="23" t="s">
        <v>64</v>
      </c>
      <c r="F279" s="23" t="s">
        <v>52</v>
      </c>
      <c r="G279" s="50" t="n">
        <v>6570010710</v>
      </c>
      <c r="H279" s="23"/>
      <c r="I279" s="7" t="n">
        <f aca="false">SUM(L279:AA279)</f>
        <v>1214028</v>
      </c>
      <c r="J279" s="7" t="n">
        <f aca="false">J280</f>
        <v>55040</v>
      </c>
      <c r="K279" s="7" t="n">
        <f aca="false">I279-J279</f>
        <v>1158988</v>
      </c>
      <c r="O279" s="7" t="n">
        <f aca="false">O280</f>
        <v>19000000</v>
      </c>
      <c r="P279" s="7" t="n">
        <f aca="false">P280</f>
        <v>0</v>
      </c>
      <c r="Q279" s="7" t="n">
        <f aca="false">Q280</f>
        <v>0</v>
      </c>
      <c r="R279" s="7" t="n">
        <f aca="false">R280</f>
        <v>0</v>
      </c>
      <c r="S279" s="7" t="n">
        <f aca="false">S280</f>
        <v>-1759612</v>
      </c>
      <c r="T279" s="7" t="n">
        <f aca="false">T280</f>
        <v>-13369100</v>
      </c>
      <c r="U279" s="7" t="n">
        <f aca="false">U280</f>
        <v>-680000</v>
      </c>
      <c r="V279" s="7" t="n">
        <f aca="false">V280</f>
        <v>-150100</v>
      </c>
      <c r="W279" s="7" t="n">
        <f aca="false">W280</f>
        <v>-391360</v>
      </c>
      <c r="X279" s="7" t="n">
        <f aca="false">X280</f>
        <v>-1435800</v>
      </c>
      <c r="Y279" s="7" t="n">
        <f aca="false">Y280</f>
        <v>0</v>
      </c>
      <c r="AA279" s="7"/>
    </row>
    <row r="280" customFormat="false" ht="31.35" hidden="false" customHeight="true" outlineLevel="0" collapsed="false">
      <c r="B280" s="20"/>
      <c r="C280" s="2" t="s">
        <v>141</v>
      </c>
      <c r="D280" s="48" t="s">
        <v>50</v>
      </c>
      <c r="E280" s="23" t="s">
        <v>64</v>
      </c>
      <c r="F280" s="23" t="s">
        <v>52</v>
      </c>
      <c r="G280" s="50" t="n">
        <v>6570010710</v>
      </c>
      <c r="H280" s="23" t="s">
        <v>142</v>
      </c>
      <c r="I280" s="7" t="n">
        <f aca="false">SUM(L280:AA280)</f>
        <v>1214028</v>
      </c>
      <c r="J280" s="7" t="n">
        <v>55040</v>
      </c>
      <c r="K280" s="7" t="n">
        <f aca="false">I280-J280</f>
        <v>1158988</v>
      </c>
      <c r="O280" s="7" t="n">
        <v>19000000</v>
      </c>
      <c r="P280" s="7" t="n">
        <v>0</v>
      </c>
      <c r="Q280" s="7" t="n">
        <v>0</v>
      </c>
      <c r="R280" s="7" t="n">
        <v>0</v>
      </c>
      <c r="S280" s="7" t="n">
        <v>-1759612</v>
      </c>
      <c r="T280" s="7" t="n">
        <v>-13369100</v>
      </c>
      <c r="U280" s="7" t="n">
        <v>-680000</v>
      </c>
      <c r="V280" s="7" t="n">
        <v>-150100</v>
      </c>
      <c r="W280" s="7" t="n">
        <v>-391360</v>
      </c>
      <c r="X280" s="7" t="n">
        <v>-1435800</v>
      </c>
      <c r="Y280" s="7" t="n">
        <v>0</v>
      </c>
      <c r="AA280" s="7"/>
    </row>
    <row r="281" customFormat="false" ht="47.55" hidden="false" customHeight="true" outlineLevel="0" collapsed="false">
      <c r="B281" s="20"/>
      <c r="C281" s="2" t="s">
        <v>185</v>
      </c>
      <c r="D281" s="48" t="s">
        <v>50</v>
      </c>
      <c r="E281" s="23" t="s">
        <v>64</v>
      </c>
      <c r="F281" s="23" t="s">
        <v>52</v>
      </c>
      <c r="G281" s="50" t="n">
        <v>6570011030</v>
      </c>
      <c r="H281" s="23"/>
      <c r="I281" s="7" t="n">
        <f aca="false">SUM(L281:AA281)</f>
        <v>15340000</v>
      </c>
      <c r="J281" s="7" t="n">
        <f aca="false">J282</f>
        <v>149000</v>
      </c>
      <c r="K281" s="7" t="n">
        <f aca="false">I281-J281</f>
        <v>15191000</v>
      </c>
      <c r="T281" s="7" t="n">
        <f aca="false">T282</f>
        <v>15340000</v>
      </c>
      <c r="U281" s="7" t="n">
        <f aca="false">U282</f>
        <v>0</v>
      </c>
      <c r="V281" s="7" t="n">
        <f aca="false">V282</f>
        <v>0</v>
      </c>
      <c r="W281" s="7" t="n">
        <f aca="false">W282</f>
        <v>0</v>
      </c>
      <c r="X281" s="7" t="n">
        <f aca="false">X282</f>
        <v>0</v>
      </c>
      <c r="Y281" s="7" t="n">
        <f aca="false">Y282</f>
        <v>0</v>
      </c>
      <c r="AA281" s="7"/>
    </row>
    <row r="282" customFormat="false" ht="31.35" hidden="false" customHeight="true" outlineLevel="0" collapsed="false">
      <c r="B282" s="20"/>
      <c r="C282" s="2" t="s">
        <v>141</v>
      </c>
      <c r="D282" s="48" t="s">
        <v>50</v>
      </c>
      <c r="E282" s="23" t="s">
        <v>64</v>
      </c>
      <c r="F282" s="23" t="s">
        <v>52</v>
      </c>
      <c r="G282" s="50" t="n">
        <v>6570011030</v>
      </c>
      <c r="H282" s="23" t="s">
        <v>142</v>
      </c>
      <c r="I282" s="7" t="n">
        <f aca="false">SUM(L282:AA282)</f>
        <v>15340000</v>
      </c>
      <c r="J282" s="7" t="n">
        <v>149000</v>
      </c>
      <c r="K282" s="7" t="n">
        <f aca="false">I282-J282</f>
        <v>15191000</v>
      </c>
      <c r="T282" s="7" t="n">
        <v>15340000</v>
      </c>
      <c r="U282" s="7" t="n">
        <v>0</v>
      </c>
      <c r="V282" s="7" t="n">
        <v>0</v>
      </c>
      <c r="W282" s="7" t="n">
        <v>0</v>
      </c>
      <c r="X282" s="7" t="n">
        <v>0</v>
      </c>
      <c r="Y282" s="7" t="n">
        <v>0</v>
      </c>
      <c r="AA282" s="7"/>
    </row>
    <row r="283" customFormat="false" ht="17.65" hidden="false" customHeight="true" outlineLevel="0" collapsed="false">
      <c r="B283" s="20"/>
      <c r="C283" s="2" t="s">
        <v>186</v>
      </c>
      <c r="D283" s="48" t="s">
        <v>50</v>
      </c>
      <c r="E283" s="23" t="s">
        <v>64</v>
      </c>
      <c r="F283" s="23" t="s">
        <v>64</v>
      </c>
      <c r="G283" s="50"/>
      <c r="H283" s="23"/>
      <c r="I283" s="7" t="n">
        <f aca="false">SUM(L283:AA283)</f>
        <v>30000</v>
      </c>
      <c r="J283" s="7" t="n">
        <f aca="false">J284+J294</f>
        <v>10000</v>
      </c>
      <c r="K283" s="7" t="n">
        <f aca="false">I283-J283</f>
        <v>20000</v>
      </c>
      <c r="L283" s="7" t="n">
        <f aca="false">L284</f>
        <v>45500</v>
      </c>
      <c r="M283" s="7" t="n">
        <f aca="false">M284</f>
        <v>-7600</v>
      </c>
      <c r="N283" s="7" t="n">
        <f aca="false">N284</f>
        <v>0</v>
      </c>
      <c r="O283" s="7" t="n">
        <f aca="false">O284+O294</f>
        <v>-7900</v>
      </c>
      <c r="P283" s="7" t="n">
        <f aca="false">P284+P294</f>
        <v>0</v>
      </c>
      <c r="Q283" s="7" t="n">
        <f aca="false">Q284+Q294</f>
        <v>0</v>
      </c>
      <c r="R283" s="7" t="n">
        <f aca="false">R284+R294</f>
        <v>0</v>
      </c>
      <c r="S283" s="7" t="n">
        <f aca="false">S284+S294</f>
        <v>0</v>
      </c>
      <c r="T283" s="7" t="n">
        <f aca="false">T284+T294+T290</f>
        <v>0</v>
      </c>
      <c r="U283" s="7" t="n">
        <f aca="false">U284+U294+U290</f>
        <v>0</v>
      </c>
      <c r="V283" s="7" t="n">
        <f aca="false">V284+V294+V290</f>
        <v>0</v>
      </c>
      <c r="W283" s="7" t="n">
        <f aca="false">W284+W294+W290</f>
        <v>0</v>
      </c>
      <c r="X283" s="7" t="n">
        <f aca="false">X284+X294+X290</f>
        <v>0</v>
      </c>
      <c r="Y283" s="7" t="n">
        <f aca="false">Y284+Y294+Y290</f>
        <v>0</v>
      </c>
      <c r="Z283" s="7" t="n">
        <f aca="false">Z284</f>
        <v>0</v>
      </c>
      <c r="AA283" s="7" t="n">
        <f aca="false">AA284</f>
        <v>0</v>
      </c>
    </row>
    <row r="284" customFormat="false" ht="31.35" hidden="true" customHeight="true" outlineLevel="0" collapsed="false">
      <c r="B284" s="20"/>
      <c r="C284" s="2" t="s">
        <v>187</v>
      </c>
      <c r="D284" s="48" t="s">
        <v>50</v>
      </c>
      <c r="E284" s="23" t="s">
        <v>64</v>
      </c>
      <c r="F284" s="23" t="s">
        <v>64</v>
      </c>
      <c r="G284" s="50" t="n">
        <v>5300000000</v>
      </c>
      <c r="H284" s="23"/>
      <c r="I284" s="7" t="n">
        <f aca="false">SUM(L284:AA284)</f>
        <v>0</v>
      </c>
      <c r="J284" s="7" t="n">
        <f aca="false">J285</f>
        <v>0</v>
      </c>
      <c r="K284" s="7" t="n">
        <f aca="false">I284-J284</f>
        <v>0</v>
      </c>
      <c r="L284" s="7" t="n">
        <f aca="false">L285</f>
        <v>45500</v>
      </c>
      <c r="M284" s="7" t="n">
        <f aca="false">M285</f>
        <v>-7600</v>
      </c>
      <c r="N284" s="7" t="n">
        <f aca="false">N285</f>
        <v>0</v>
      </c>
      <c r="O284" s="7" t="n">
        <f aca="false">O285</f>
        <v>-37900</v>
      </c>
      <c r="P284" s="7" t="n">
        <f aca="false">P285</f>
        <v>0</v>
      </c>
      <c r="Q284" s="7" t="n">
        <f aca="false">Q285</f>
        <v>0</v>
      </c>
      <c r="R284" s="7" t="n">
        <f aca="false">R285</f>
        <v>0</v>
      </c>
      <c r="S284" s="7" t="n">
        <f aca="false">S285</f>
        <v>0</v>
      </c>
      <c r="T284" s="7" t="n">
        <f aca="false">T285</f>
        <v>0</v>
      </c>
      <c r="U284" s="7" t="n">
        <f aca="false">U285</f>
        <v>0</v>
      </c>
      <c r="V284" s="7" t="n">
        <f aca="false">V285</f>
        <v>0</v>
      </c>
      <c r="W284" s="7" t="n">
        <f aca="false">W285</f>
        <v>0</v>
      </c>
      <c r="X284" s="7" t="n">
        <f aca="false">X285</f>
        <v>0</v>
      </c>
      <c r="Y284" s="7" t="n">
        <f aca="false">Y285</f>
        <v>0</v>
      </c>
      <c r="Z284" s="7" t="n">
        <f aca="false">Z285</f>
        <v>0</v>
      </c>
      <c r="AA284" s="7" t="n">
        <f aca="false">AA285</f>
        <v>0</v>
      </c>
    </row>
    <row r="285" customFormat="false" ht="17.65" hidden="true" customHeight="true" outlineLevel="0" collapsed="false">
      <c r="B285" s="20"/>
      <c r="C285" s="53" t="s">
        <v>188</v>
      </c>
      <c r="D285" s="48" t="s">
        <v>50</v>
      </c>
      <c r="E285" s="23" t="s">
        <v>64</v>
      </c>
      <c r="F285" s="23" t="s">
        <v>64</v>
      </c>
      <c r="G285" s="50" t="n">
        <v>5310000000</v>
      </c>
      <c r="H285" s="23"/>
      <c r="I285" s="7" t="n">
        <f aca="false">SUM(L285:AA285)</f>
        <v>0</v>
      </c>
      <c r="J285" s="7" t="n">
        <f aca="false">J286</f>
        <v>0</v>
      </c>
      <c r="K285" s="7" t="n">
        <f aca="false">I285-J285</f>
        <v>0</v>
      </c>
      <c r="L285" s="7" t="n">
        <f aca="false">L286+L288</f>
        <v>45500</v>
      </c>
      <c r="M285" s="7" t="n">
        <f aca="false">M286+M288</f>
        <v>-7600</v>
      </c>
      <c r="N285" s="7" t="n">
        <f aca="false">N286+N288</f>
        <v>0</v>
      </c>
      <c r="O285" s="7" t="n">
        <f aca="false">O286+O288</f>
        <v>-37900</v>
      </c>
      <c r="P285" s="7" t="n">
        <f aca="false">P286+P288</f>
        <v>0</v>
      </c>
      <c r="Q285" s="7" t="n">
        <f aca="false">Q286+Q288</f>
        <v>0</v>
      </c>
      <c r="R285" s="7" t="n">
        <f aca="false">R286+R288</f>
        <v>0</v>
      </c>
      <c r="S285" s="7" t="n">
        <f aca="false">S286+S288</f>
        <v>0</v>
      </c>
      <c r="T285" s="7" t="n">
        <f aca="false">T286+T288</f>
        <v>0</v>
      </c>
      <c r="U285" s="7" t="n">
        <f aca="false">U286+U288</f>
        <v>0</v>
      </c>
      <c r="V285" s="7" t="n">
        <f aca="false">V286+V288</f>
        <v>0</v>
      </c>
      <c r="W285" s="7" t="n">
        <f aca="false">W286+W288</f>
        <v>0</v>
      </c>
      <c r="X285" s="7" t="n">
        <f aca="false">X286+X288</f>
        <v>0</v>
      </c>
      <c r="Y285" s="7" t="n">
        <f aca="false">Y286+Y288</f>
        <v>0</v>
      </c>
      <c r="Z285" s="7" t="n">
        <f aca="false">Z286</f>
        <v>0</v>
      </c>
      <c r="AA285" s="7" t="n">
        <f aca="false">AA286</f>
        <v>0</v>
      </c>
    </row>
    <row r="286" customFormat="false" ht="94.8" hidden="true" customHeight="true" outlineLevel="0" collapsed="false">
      <c r="B286" s="20"/>
      <c r="C286" s="53" t="s">
        <v>189</v>
      </c>
      <c r="D286" s="48" t="s">
        <v>50</v>
      </c>
      <c r="E286" s="23" t="s">
        <v>64</v>
      </c>
      <c r="F286" s="23" t="s">
        <v>64</v>
      </c>
      <c r="G286" s="50" t="n">
        <v>5310060840</v>
      </c>
      <c r="H286" s="23"/>
      <c r="I286" s="7" t="n">
        <f aca="false">SUM(L286:AA286)</f>
        <v>0</v>
      </c>
      <c r="J286" s="7" t="n">
        <f aca="false">J287</f>
        <v>0</v>
      </c>
      <c r="K286" s="7" t="n">
        <f aca="false">I286-J286</f>
        <v>0</v>
      </c>
      <c r="L286" s="7" t="n">
        <f aca="false">L287</f>
        <v>0</v>
      </c>
      <c r="M286" s="7" t="n">
        <f aca="false">M287</f>
        <v>0</v>
      </c>
      <c r="N286" s="7" t="n">
        <f aca="false">N287</f>
        <v>0</v>
      </c>
      <c r="O286" s="7" t="n">
        <f aca="false">O287</f>
        <v>0</v>
      </c>
      <c r="P286" s="7" t="n">
        <f aca="false">P287</f>
        <v>0</v>
      </c>
      <c r="Q286" s="7" t="n">
        <f aca="false">Q287</f>
        <v>0</v>
      </c>
      <c r="R286" s="7" t="n">
        <f aca="false">R287</f>
        <v>0</v>
      </c>
      <c r="S286" s="7" t="n">
        <f aca="false">S287</f>
        <v>0</v>
      </c>
      <c r="T286" s="7" t="n">
        <f aca="false">T287</f>
        <v>0</v>
      </c>
      <c r="U286" s="7" t="n">
        <f aca="false">U287</f>
        <v>0</v>
      </c>
      <c r="V286" s="7" t="n">
        <f aca="false">V287</f>
        <v>0</v>
      </c>
      <c r="W286" s="7" t="n">
        <f aca="false">W287</f>
        <v>0</v>
      </c>
      <c r="X286" s="7" t="n">
        <f aca="false">X287</f>
        <v>0</v>
      </c>
      <c r="Y286" s="7" t="n">
        <f aca="false">Y287</f>
        <v>0</v>
      </c>
      <c r="Z286" s="7" t="n">
        <f aca="false">Z287</f>
        <v>0</v>
      </c>
      <c r="AA286" s="7" t="n">
        <f aca="false">AA287</f>
        <v>0</v>
      </c>
    </row>
    <row r="287" customFormat="false" ht="31.35" hidden="true" customHeight="true" outlineLevel="0" collapsed="false">
      <c r="B287" s="20"/>
      <c r="C287" s="2" t="s">
        <v>46</v>
      </c>
      <c r="D287" s="48" t="s">
        <v>50</v>
      </c>
      <c r="E287" s="23" t="s">
        <v>64</v>
      </c>
      <c r="F287" s="23" t="s">
        <v>64</v>
      </c>
      <c r="G287" s="50" t="n">
        <v>5310060840</v>
      </c>
      <c r="H287" s="23" t="s">
        <v>47</v>
      </c>
      <c r="I287" s="7" t="n">
        <f aca="false">SUM(L287:AA287)</f>
        <v>0</v>
      </c>
      <c r="J287" s="7" t="n">
        <v>0</v>
      </c>
      <c r="K287" s="7" t="n">
        <f aca="false">I287-J287</f>
        <v>0</v>
      </c>
      <c r="L287" s="7" t="n">
        <v>0</v>
      </c>
      <c r="M287" s="7" t="n">
        <v>0</v>
      </c>
      <c r="N287" s="7" t="n">
        <v>0</v>
      </c>
      <c r="O287" s="7" t="n">
        <v>0</v>
      </c>
      <c r="P287" s="7" t="n">
        <v>0</v>
      </c>
      <c r="Q287" s="7" t="n">
        <v>0</v>
      </c>
      <c r="R287" s="7" t="n">
        <v>0</v>
      </c>
      <c r="S287" s="7" t="n">
        <v>0</v>
      </c>
      <c r="T287" s="7" t="n">
        <v>0</v>
      </c>
      <c r="U287" s="7" t="n">
        <v>0</v>
      </c>
      <c r="V287" s="7" t="n">
        <v>0</v>
      </c>
      <c r="W287" s="7" t="n">
        <v>0</v>
      </c>
      <c r="X287" s="7" t="n">
        <v>0</v>
      </c>
      <c r="Y287" s="7" t="n">
        <v>0</v>
      </c>
      <c r="Z287" s="7" t="n">
        <v>0</v>
      </c>
      <c r="AA287" s="7" t="n">
        <v>0</v>
      </c>
    </row>
    <row r="288" customFormat="false" ht="94.8" hidden="true" customHeight="true" outlineLevel="0" collapsed="false">
      <c r="B288" s="20"/>
      <c r="C288" s="2" t="s">
        <v>189</v>
      </c>
      <c r="D288" s="48" t="s">
        <v>50</v>
      </c>
      <c r="E288" s="23" t="s">
        <v>64</v>
      </c>
      <c r="F288" s="23" t="s">
        <v>64</v>
      </c>
      <c r="G288" s="50" t="n">
        <v>5310069120</v>
      </c>
      <c r="H288" s="23"/>
      <c r="I288" s="7" t="n">
        <f aca="false">SUM(L288:AA288)</f>
        <v>0</v>
      </c>
      <c r="J288" s="7"/>
      <c r="K288" s="7" t="n">
        <f aca="false">I288-J288</f>
        <v>0</v>
      </c>
      <c r="L288" s="7" t="n">
        <f aca="false">L289</f>
        <v>45500</v>
      </c>
      <c r="M288" s="7" t="n">
        <f aca="false">M289</f>
        <v>-7600</v>
      </c>
      <c r="N288" s="7" t="n">
        <f aca="false">N289</f>
        <v>0</v>
      </c>
      <c r="O288" s="7" t="n">
        <f aca="false">O289</f>
        <v>-37900</v>
      </c>
      <c r="P288" s="7" t="n">
        <f aca="false">P289</f>
        <v>0</v>
      </c>
      <c r="Q288" s="7" t="n">
        <f aca="false">Q289</f>
        <v>0</v>
      </c>
      <c r="R288" s="7" t="n">
        <f aca="false">R289</f>
        <v>0</v>
      </c>
      <c r="S288" s="7" t="n">
        <f aca="false">S289</f>
        <v>0</v>
      </c>
      <c r="T288" s="7" t="n">
        <f aca="false">T289</f>
        <v>0</v>
      </c>
      <c r="U288" s="7" t="n">
        <f aca="false">U289</f>
        <v>0</v>
      </c>
      <c r="V288" s="7" t="n">
        <f aca="false">V289</f>
        <v>0</v>
      </c>
      <c r="W288" s="7" t="n">
        <f aca="false">W289</f>
        <v>0</v>
      </c>
      <c r="X288" s="7" t="n">
        <f aca="false">X289</f>
        <v>0</v>
      </c>
      <c r="Y288" s="7" t="n">
        <f aca="false">Y289</f>
        <v>0</v>
      </c>
      <c r="AA288" s="7"/>
    </row>
    <row r="289" customFormat="false" ht="31.35" hidden="true" customHeight="true" outlineLevel="0" collapsed="false">
      <c r="B289" s="20"/>
      <c r="C289" s="2" t="s">
        <v>46</v>
      </c>
      <c r="D289" s="48" t="s">
        <v>50</v>
      </c>
      <c r="E289" s="23" t="s">
        <v>64</v>
      </c>
      <c r="F289" s="23" t="s">
        <v>64</v>
      </c>
      <c r="G289" s="50" t="n">
        <v>5310069120</v>
      </c>
      <c r="H289" s="23" t="s">
        <v>47</v>
      </c>
      <c r="I289" s="7" t="n">
        <f aca="false">SUM(L289:AA289)</f>
        <v>0</v>
      </c>
      <c r="J289" s="7"/>
      <c r="K289" s="7" t="n">
        <f aca="false">I289-J289</f>
        <v>0</v>
      </c>
      <c r="L289" s="7" t="n">
        <v>45500</v>
      </c>
      <c r="M289" s="7" t="n">
        <v>-7600</v>
      </c>
      <c r="O289" s="7" t="n">
        <v>-37900</v>
      </c>
      <c r="P289" s="7" t="n">
        <v>0</v>
      </c>
      <c r="Q289" s="7" t="n">
        <v>0</v>
      </c>
      <c r="R289" s="7" t="n">
        <v>0</v>
      </c>
      <c r="S289" s="7" t="n">
        <v>0</v>
      </c>
      <c r="T289" s="7" t="n">
        <v>0</v>
      </c>
      <c r="U289" s="7" t="n">
        <v>0</v>
      </c>
      <c r="V289" s="7" t="n">
        <v>0</v>
      </c>
      <c r="W289" s="7" t="n">
        <v>0</v>
      </c>
      <c r="X289" s="7" t="n">
        <v>0</v>
      </c>
      <c r="Y289" s="7" t="n">
        <v>0</v>
      </c>
      <c r="AA289" s="7"/>
    </row>
    <row r="290" customFormat="false" ht="31.35" hidden="true" customHeight="true" outlineLevel="0" collapsed="false">
      <c r="B290" s="20"/>
      <c r="C290" s="2" t="s">
        <v>134</v>
      </c>
      <c r="D290" s="48" t="s">
        <v>50</v>
      </c>
      <c r="E290" s="23" t="s">
        <v>64</v>
      </c>
      <c r="F290" s="23" t="s">
        <v>64</v>
      </c>
      <c r="G290" s="50" t="n">
        <v>6500000000</v>
      </c>
      <c r="H290" s="23"/>
      <c r="I290" s="7" t="n">
        <f aca="false">SUM(L290:AA290)</f>
        <v>0</v>
      </c>
      <c r="J290" s="7"/>
      <c r="K290" s="7" t="n">
        <f aca="false">I290-J290</f>
        <v>0</v>
      </c>
      <c r="T290" s="7" t="n">
        <f aca="false">T291</f>
        <v>0</v>
      </c>
      <c r="U290" s="7" t="n">
        <f aca="false">U291</f>
        <v>0</v>
      </c>
      <c r="V290" s="7" t="n">
        <f aca="false">V291</f>
        <v>0</v>
      </c>
      <c r="W290" s="7" t="n">
        <f aca="false">W291</f>
        <v>0</v>
      </c>
      <c r="X290" s="7" t="n">
        <f aca="false">X291</f>
        <v>0</v>
      </c>
      <c r="Y290" s="7" t="n">
        <f aca="false">Y291</f>
        <v>0</v>
      </c>
      <c r="AA290" s="7"/>
    </row>
    <row r="291" customFormat="false" ht="17.65" hidden="true" customHeight="true" outlineLevel="0" collapsed="false">
      <c r="B291" s="20"/>
      <c r="C291" s="2" t="s">
        <v>177</v>
      </c>
      <c r="D291" s="48" t="s">
        <v>50</v>
      </c>
      <c r="E291" s="23" t="s">
        <v>64</v>
      </c>
      <c r="F291" s="23" t="s">
        <v>64</v>
      </c>
      <c r="G291" s="50" t="n">
        <v>6570000000</v>
      </c>
      <c r="H291" s="23"/>
      <c r="I291" s="7" t="n">
        <f aca="false">SUM(L291:AA291)</f>
        <v>0</v>
      </c>
      <c r="J291" s="7"/>
      <c r="K291" s="7" t="n">
        <f aca="false">I291-J291</f>
        <v>0</v>
      </c>
      <c r="T291" s="7" t="n">
        <f aca="false">T292</f>
        <v>0</v>
      </c>
      <c r="U291" s="7" t="n">
        <f aca="false">U292</f>
        <v>0</v>
      </c>
      <c r="V291" s="7" t="n">
        <f aca="false">V292</f>
        <v>0</v>
      </c>
      <c r="W291" s="7" t="n">
        <f aca="false">W292</f>
        <v>0</v>
      </c>
      <c r="X291" s="7" t="n">
        <f aca="false">X292</f>
        <v>0</v>
      </c>
      <c r="Y291" s="7" t="n">
        <f aca="false">Y292</f>
        <v>0</v>
      </c>
      <c r="AA291" s="7"/>
    </row>
    <row r="292" customFormat="false" ht="47.55" hidden="true" customHeight="true" outlineLevel="0" collapsed="false">
      <c r="B292" s="20"/>
      <c r="C292" s="2" t="s">
        <v>185</v>
      </c>
      <c r="D292" s="48" t="s">
        <v>50</v>
      </c>
      <c r="E292" s="23" t="s">
        <v>64</v>
      </c>
      <c r="F292" s="23" t="s">
        <v>64</v>
      </c>
      <c r="G292" s="50" t="n">
        <v>6570011030</v>
      </c>
      <c r="H292" s="23"/>
      <c r="I292" s="7" t="n">
        <f aca="false">SUM(L292:AA292)</f>
        <v>0</v>
      </c>
      <c r="J292" s="7"/>
      <c r="K292" s="7" t="n">
        <f aca="false">I292-J292</f>
        <v>0</v>
      </c>
      <c r="T292" s="7" t="n">
        <f aca="false">T293</f>
        <v>0</v>
      </c>
      <c r="U292" s="7" t="n">
        <f aca="false">U293</f>
        <v>0</v>
      </c>
      <c r="V292" s="7" t="n">
        <f aca="false">V293</f>
        <v>0</v>
      </c>
      <c r="W292" s="7" t="n">
        <f aca="false">W293</f>
        <v>0</v>
      </c>
      <c r="X292" s="7" t="n">
        <f aca="false">X293</f>
        <v>0</v>
      </c>
      <c r="Y292" s="7" t="n">
        <f aca="false">Y293</f>
        <v>0</v>
      </c>
      <c r="AA292" s="7"/>
    </row>
    <row r="293" customFormat="false" ht="31.35" hidden="true" customHeight="true" outlineLevel="0" collapsed="false">
      <c r="B293" s="20"/>
      <c r="C293" s="2" t="s">
        <v>141</v>
      </c>
      <c r="D293" s="48" t="s">
        <v>50</v>
      </c>
      <c r="E293" s="23" t="s">
        <v>64</v>
      </c>
      <c r="F293" s="23" t="s">
        <v>64</v>
      </c>
      <c r="G293" s="50" t="n">
        <v>6570011030</v>
      </c>
      <c r="H293" s="23" t="s">
        <v>142</v>
      </c>
      <c r="I293" s="7" t="n">
        <f aca="false">SUM(L293:AA293)</f>
        <v>0</v>
      </c>
      <c r="J293" s="7"/>
      <c r="K293" s="7" t="n">
        <f aca="false">I293-J293</f>
        <v>0</v>
      </c>
      <c r="AA293" s="7"/>
    </row>
    <row r="294" customFormat="false" ht="17.65" hidden="false" customHeight="true" outlineLevel="0" collapsed="false">
      <c r="B294" s="20"/>
      <c r="C294" s="2" t="s">
        <v>190</v>
      </c>
      <c r="D294" s="48" t="s">
        <v>50</v>
      </c>
      <c r="E294" s="23" t="s">
        <v>64</v>
      </c>
      <c r="F294" s="23" t="s">
        <v>64</v>
      </c>
      <c r="G294" s="50" t="n">
        <v>7000000000</v>
      </c>
      <c r="H294" s="23"/>
      <c r="I294" s="7" t="n">
        <f aca="false">SUM(L294:AA294)</f>
        <v>30000</v>
      </c>
      <c r="J294" s="7" t="n">
        <f aca="false">J295</f>
        <v>10000</v>
      </c>
      <c r="K294" s="7" t="n">
        <f aca="false">I294-J294</f>
        <v>20000</v>
      </c>
      <c r="O294" s="7" t="n">
        <f aca="false">O295</f>
        <v>30000</v>
      </c>
      <c r="P294" s="7" t="n">
        <f aca="false">P295</f>
        <v>0</v>
      </c>
      <c r="Q294" s="7" t="n">
        <f aca="false">Q295</f>
        <v>0</v>
      </c>
      <c r="R294" s="7" t="n">
        <f aca="false">R295</f>
        <v>0</v>
      </c>
      <c r="S294" s="7" t="n">
        <f aca="false">S295</f>
        <v>0</v>
      </c>
      <c r="T294" s="7" t="n">
        <f aca="false">T295</f>
        <v>0</v>
      </c>
      <c r="U294" s="7" t="n">
        <f aca="false">U295</f>
        <v>0</v>
      </c>
      <c r="V294" s="7" t="n">
        <f aca="false">V295</f>
        <v>0</v>
      </c>
      <c r="W294" s="7" t="n">
        <f aca="false">W295</f>
        <v>0</v>
      </c>
      <c r="X294" s="7" t="n">
        <f aca="false">X295</f>
        <v>0</v>
      </c>
      <c r="Y294" s="7" t="n">
        <f aca="false">Y295</f>
        <v>0</v>
      </c>
      <c r="AA294" s="7"/>
    </row>
    <row r="295" customFormat="false" ht="31.35" hidden="false" customHeight="true" outlineLevel="0" collapsed="false">
      <c r="B295" s="20"/>
      <c r="C295" s="2" t="s">
        <v>77</v>
      </c>
      <c r="D295" s="48" t="s">
        <v>50</v>
      </c>
      <c r="E295" s="23" t="s">
        <v>64</v>
      </c>
      <c r="F295" s="23" t="s">
        <v>64</v>
      </c>
      <c r="G295" s="50" t="n">
        <v>7000000590</v>
      </c>
      <c r="H295" s="23"/>
      <c r="I295" s="7" t="n">
        <f aca="false">SUM(L295:AA295)</f>
        <v>30000</v>
      </c>
      <c r="J295" s="7" t="n">
        <f aca="false">J296</f>
        <v>10000</v>
      </c>
      <c r="K295" s="7" t="n">
        <f aca="false">I295-J295</f>
        <v>20000</v>
      </c>
      <c r="O295" s="7" t="n">
        <f aca="false">O296</f>
        <v>30000</v>
      </c>
      <c r="P295" s="7" t="n">
        <f aca="false">P296</f>
        <v>0</v>
      </c>
      <c r="Q295" s="7" t="n">
        <f aca="false">Q296</f>
        <v>0</v>
      </c>
      <c r="R295" s="7" t="n">
        <f aca="false">R296</f>
        <v>0</v>
      </c>
      <c r="S295" s="7" t="n">
        <f aca="false">S296</f>
        <v>0</v>
      </c>
      <c r="T295" s="7" t="n">
        <f aca="false">T296</f>
        <v>0</v>
      </c>
      <c r="U295" s="7" t="n">
        <f aca="false">U296</f>
        <v>0</v>
      </c>
      <c r="V295" s="7" t="n">
        <f aca="false">V296</f>
        <v>0</v>
      </c>
      <c r="W295" s="7" t="n">
        <f aca="false">W296</f>
        <v>0</v>
      </c>
      <c r="X295" s="7" t="n">
        <f aca="false">X296</f>
        <v>0</v>
      </c>
      <c r="Y295" s="7" t="n">
        <f aca="false">Y296</f>
        <v>0</v>
      </c>
      <c r="AA295" s="7"/>
    </row>
    <row r="296" customFormat="false" ht="31.35" hidden="false" customHeight="true" outlineLevel="0" collapsed="false">
      <c r="B296" s="20"/>
      <c r="C296" s="2" t="s">
        <v>46</v>
      </c>
      <c r="D296" s="48" t="s">
        <v>50</v>
      </c>
      <c r="E296" s="23" t="s">
        <v>64</v>
      </c>
      <c r="F296" s="23" t="s">
        <v>64</v>
      </c>
      <c r="G296" s="50" t="n">
        <v>7000000590</v>
      </c>
      <c r="H296" s="23" t="s">
        <v>47</v>
      </c>
      <c r="I296" s="7" t="n">
        <f aca="false">SUM(L296:AA296)</f>
        <v>30000</v>
      </c>
      <c r="J296" s="7" t="n">
        <v>10000</v>
      </c>
      <c r="K296" s="7" t="n">
        <f aca="false">I296-J296</f>
        <v>20000</v>
      </c>
      <c r="O296" s="7" t="n">
        <v>30000</v>
      </c>
      <c r="P296" s="7" t="n">
        <v>0</v>
      </c>
      <c r="Q296" s="7" t="n">
        <v>0</v>
      </c>
      <c r="R296" s="7" t="n">
        <v>0</v>
      </c>
      <c r="S296" s="7" t="n">
        <v>0</v>
      </c>
      <c r="T296" s="7" t="n">
        <v>0</v>
      </c>
      <c r="U296" s="7" t="n">
        <v>0</v>
      </c>
      <c r="V296" s="7" t="n">
        <v>0</v>
      </c>
      <c r="W296" s="7" t="n">
        <v>0</v>
      </c>
      <c r="X296" s="7" t="n">
        <v>0</v>
      </c>
      <c r="Y296" s="7" t="n">
        <v>0</v>
      </c>
      <c r="AA296" s="7"/>
    </row>
    <row r="297" customFormat="false" ht="17.65" hidden="false" customHeight="true" outlineLevel="0" collapsed="false">
      <c r="B297" s="20"/>
      <c r="C297" s="2" t="s">
        <v>191</v>
      </c>
      <c r="D297" s="48" t="s">
        <v>50</v>
      </c>
      <c r="E297" s="23" t="s">
        <v>64</v>
      </c>
      <c r="F297" s="23" t="s">
        <v>90</v>
      </c>
      <c r="G297" s="50"/>
      <c r="H297" s="23"/>
      <c r="I297" s="7" t="n">
        <f aca="false">SUM(L297:AA297)</f>
        <v>74098770</v>
      </c>
      <c r="J297" s="7" t="n">
        <f aca="false">J298</f>
        <v>47241715.99</v>
      </c>
      <c r="K297" s="7" t="n">
        <f aca="false">I297-J297</f>
        <v>26857054.01</v>
      </c>
      <c r="L297" s="7" t="n">
        <f aca="false">L298</f>
        <v>44864800</v>
      </c>
      <c r="M297" s="7" t="n">
        <f aca="false">M298</f>
        <v>22202000</v>
      </c>
      <c r="N297" s="7" t="n">
        <f aca="false">N298</f>
        <v>1600000</v>
      </c>
      <c r="O297" s="7" t="n">
        <f aca="false">O298</f>
        <v>356000</v>
      </c>
      <c r="P297" s="7" t="n">
        <f aca="false">P298</f>
        <v>0</v>
      </c>
      <c r="Q297" s="7" t="n">
        <f aca="false">Q298</f>
        <v>-8000000</v>
      </c>
      <c r="R297" s="7" t="n">
        <f aca="false">R298</f>
        <v>-259500</v>
      </c>
      <c r="S297" s="7" t="n">
        <f aca="false">S298</f>
        <v>5000000</v>
      </c>
      <c r="T297" s="7" t="n">
        <f aca="false">T298</f>
        <v>0</v>
      </c>
      <c r="U297" s="7" t="n">
        <f aca="false">U298</f>
        <v>4600000</v>
      </c>
      <c r="V297" s="7" t="n">
        <f aca="false">V298</f>
        <v>0</v>
      </c>
      <c r="W297" s="7" t="n">
        <f aca="false">W298</f>
        <v>0</v>
      </c>
      <c r="X297" s="7" t="n">
        <f aca="false">X298</f>
        <v>-254000</v>
      </c>
      <c r="Y297" s="7" t="n">
        <f aca="false">Y298</f>
        <v>926300</v>
      </c>
      <c r="Z297" s="7" t="n">
        <f aca="false">Z298</f>
        <v>3063170</v>
      </c>
      <c r="AA297" s="7"/>
    </row>
    <row r="298" customFormat="false" ht="17.65" hidden="false" customHeight="true" outlineLevel="0" collapsed="false">
      <c r="B298" s="20"/>
      <c r="C298" s="2" t="s">
        <v>75</v>
      </c>
      <c r="D298" s="48" t="s">
        <v>50</v>
      </c>
      <c r="E298" s="23" t="s">
        <v>64</v>
      </c>
      <c r="F298" s="23" t="s">
        <v>90</v>
      </c>
      <c r="G298" s="50" t="n">
        <v>5200000000</v>
      </c>
      <c r="H298" s="55"/>
      <c r="I298" s="7" t="n">
        <f aca="false">SUM(L298:AA298)</f>
        <v>74098770</v>
      </c>
      <c r="J298" s="7" t="n">
        <f aca="false">J299</f>
        <v>47241715.99</v>
      </c>
      <c r="K298" s="7" t="n">
        <f aca="false">I298-J298</f>
        <v>26857054.01</v>
      </c>
      <c r="L298" s="7" t="n">
        <f aca="false">L299</f>
        <v>44864800</v>
      </c>
      <c r="M298" s="7" t="n">
        <f aca="false">M299</f>
        <v>22202000</v>
      </c>
      <c r="N298" s="7" t="n">
        <f aca="false">N299</f>
        <v>1600000</v>
      </c>
      <c r="O298" s="7" t="n">
        <f aca="false">O299</f>
        <v>356000</v>
      </c>
      <c r="P298" s="7" t="n">
        <f aca="false">P299</f>
        <v>0</v>
      </c>
      <c r="Q298" s="7" t="n">
        <f aca="false">Q299</f>
        <v>-8000000</v>
      </c>
      <c r="R298" s="7" t="n">
        <f aca="false">R299</f>
        <v>-259500</v>
      </c>
      <c r="S298" s="7" t="n">
        <f aca="false">S299</f>
        <v>5000000</v>
      </c>
      <c r="T298" s="7" t="n">
        <f aca="false">T299</f>
        <v>0</v>
      </c>
      <c r="U298" s="7" t="n">
        <f aca="false">U299</f>
        <v>4600000</v>
      </c>
      <c r="V298" s="7" t="n">
        <f aca="false">V299</f>
        <v>0</v>
      </c>
      <c r="W298" s="7" t="n">
        <f aca="false">W299</f>
        <v>0</v>
      </c>
      <c r="X298" s="7" t="n">
        <f aca="false">X299</f>
        <v>-254000</v>
      </c>
      <c r="Y298" s="7" t="n">
        <f aca="false">Y299</f>
        <v>926300</v>
      </c>
      <c r="Z298" s="7" t="n">
        <f aca="false">Z299</f>
        <v>3063170</v>
      </c>
      <c r="AA298" s="7" t="n">
        <f aca="false">AA299</f>
        <v>0</v>
      </c>
    </row>
    <row r="299" customFormat="false" ht="17.65" hidden="false" customHeight="true" outlineLevel="0" collapsed="false">
      <c r="B299" s="20"/>
      <c r="C299" s="2" t="s">
        <v>76</v>
      </c>
      <c r="D299" s="48" t="s">
        <v>50</v>
      </c>
      <c r="E299" s="23" t="s">
        <v>64</v>
      </c>
      <c r="F299" s="23" t="s">
        <v>90</v>
      </c>
      <c r="G299" s="50" t="n">
        <v>5210000000</v>
      </c>
      <c r="H299" s="55"/>
      <c r="I299" s="7" t="n">
        <f aca="false">SUM(L299:AA299)</f>
        <v>74098770</v>
      </c>
      <c r="J299" s="7" t="n">
        <f aca="false">J300</f>
        <v>47241715.99</v>
      </c>
      <c r="K299" s="7" t="n">
        <f aca="false">I299-J299</f>
        <v>26857054.01</v>
      </c>
      <c r="L299" s="7" t="n">
        <f aca="false">L300</f>
        <v>44864800</v>
      </c>
      <c r="M299" s="7" t="n">
        <f aca="false">M300</f>
        <v>22202000</v>
      </c>
      <c r="N299" s="7" t="n">
        <f aca="false">N300</f>
        <v>1600000</v>
      </c>
      <c r="O299" s="7" t="n">
        <f aca="false">O300</f>
        <v>356000</v>
      </c>
      <c r="P299" s="7" t="n">
        <f aca="false">P300</f>
        <v>0</v>
      </c>
      <c r="Q299" s="7" t="n">
        <f aca="false">Q300</f>
        <v>-8000000</v>
      </c>
      <c r="R299" s="7" t="n">
        <f aca="false">R300</f>
        <v>-259500</v>
      </c>
      <c r="S299" s="7" t="n">
        <f aca="false">S300</f>
        <v>5000000</v>
      </c>
      <c r="T299" s="7" t="n">
        <f aca="false">T300</f>
        <v>0</v>
      </c>
      <c r="U299" s="7" t="n">
        <f aca="false">U300</f>
        <v>4600000</v>
      </c>
      <c r="V299" s="7" t="n">
        <f aca="false">V300</f>
        <v>0</v>
      </c>
      <c r="W299" s="7" t="n">
        <f aca="false">W300</f>
        <v>0</v>
      </c>
      <c r="X299" s="7" t="n">
        <f aca="false">X300</f>
        <v>-254000</v>
      </c>
      <c r="Y299" s="7" t="n">
        <f aca="false">Y300</f>
        <v>926300</v>
      </c>
      <c r="Z299" s="7" t="n">
        <f aca="false">Z300</f>
        <v>3063170</v>
      </c>
      <c r="AA299" s="7" t="n">
        <f aca="false">AA300</f>
        <v>0</v>
      </c>
    </row>
    <row r="300" customFormat="false" ht="31.35" hidden="false" customHeight="true" outlineLevel="0" collapsed="false">
      <c r="B300" s="20"/>
      <c r="C300" s="2" t="s">
        <v>77</v>
      </c>
      <c r="D300" s="48" t="s">
        <v>50</v>
      </c>
      <c r="E300" s="23" t="s">
        <v>64</v>
      </c>
      <c r="F300" s="23" t="s">
        <v>90</v>
      </c>
      <c r="G300" s="50" t="n">
        <v>5210000590</v>
      </c>
      <c r="H300" s="55"/>
      <c r="I300" s="7" t="n">
        <f aca="false">SUM(L300:AA300)</f>
        <v>74098770</v>
      </c>
      <c r="J300" s="7" t="n">
        <f aca="false">J301+J302+J303</f>
        <v>47241715.99</v>
      </c>
      <c r="K300" s="7" t="n">
        <f aca="false">I300-J300</f>
        <v>26857054.01</v>
      </c>
      <c r="L300" s="7" t="n">
        <f aca="false">L301+L302+L303</f>
        <v>44864800</v>
      </c>
      <c r="M300" s="7" t="n">
        <f aca="false">M301+M302+M303</f>
        <v>22202000</v>
      </c>
      <c r="N300" s="7" t="n">
        <f aca="false">N301+N302+N303</f>
        <v>1600000</v>
      </c>
      <c r="O300" s="7" t="n">
        <f aca="false">O301+O302+O303</f>
        <v>356000</v>
      </c>
      <c r="P300" s="7" t="n">
        <f aca="false">P301+P302+P303</f>
        <v>0</v>
      </c>
      <c r="Q300" s="7" t="n">
        <f aca="false">Q301+Q302+Q303</f>
        <v>-8000000</v>
      </c>
      <c r="R300" s="7" t="n">
        <f aca="false">R301+R302+R303</f>
        <v>-259500</v>
      </c>
      <c r="S300" s="7" t="n">
        <f aca="false">S301+S302+S303</f>
        <v>5000000</v>
      </c>
      <c r="T300" s="7" t="n">
        <f aca="false">T301+T302+T303</f>
        <v>0</v>
      </c>
      <c r="U300" s="7" t="n">
        <f aca="false">U301+U302+U303</f>
        <v>4600000</v>
      </c>
      <c r="V300" s="7" t="n">
        <f aca="false">V301+V302+V303</f>
        <v>0</v>
      </c>
      <c r="W300" s="7" t="n">
        <f aca="false">W301+W302+W303</f>
        <v>0</v>
      </c>
      <c r="X300" s="7" t="n">
        <f aca="false">X301+X302+X303</f>
        <v>-254000</v>
      </c>
      <c r="Y300" s="7" t="n">
        <f aca="false">Y301+Y302+Y303</f>
        <v>926300</v>
      </c>
      <c r="Z300" s="7" t="n">
        <f aca="false">Z301+Z302+Z303</f>
        <v>3063170</v>
      </c>
      <c r="AA300" s="7" t="n">
        <f aca="false">AA301+AA302+AA303</f>
        <v>0</v>
      </c>
    </row>
    <row r="301" customFormat="false" ht="62.45" hidden="false" customHeight="true" outlineLevel="0" collapsed="false">
      <c r="B301" s="20"/>
      <c r="C301" s="2" t="s">
        <v>36</v>
      </c>
      <c r="D301" s="48" t="s">
        <v>50</v>
      </c>
      <c r="E301" s="23" t="s">
        <v>64</v>
      </c>
      <c r="F301" s="23" t="s">
        <v>90</v>
      </c>
      <c r="G301" s="50" t="n">
        <v>5210000590</v>
      </c>
      <c r="H301" s="55" t="n">
        <v>100</v>
      </c>
      <c r="I301" s="7" t="n">
        <f aca="false">SUM(L301:AA301)</f>
        <v>65920970</v>
      </c>
      <c r="J301" s="7" t="n">
        <v>44223956.23</v>
      </c>
      <c r="K301" s="7" t="n">
        <f aca="false">I301-J301</f>
        <v>21697013.77</v>
      </c>
      <c r="L301" s="7" t="n">
        <v>40445500</v>
      </c>
      <c r="M301" s="7" t="n">
        <v>21077600</v>
      </c>
      <c r="N301" s="7" t="n">
        <v>0</v>
      </c>
      <c r="O301" s="7" t="n">
        <v>0</v>
      </c>
      <c r="P301" s="7" t="n">
        <v>0</v>
      </c>
      <c r="Q301" s="7" t="n">
        <v>-8000000</v>
      </c>
      <c r="R301" s="7" t="n">
        <v>-265300</v>
      </c>
      <c r="S301" s="7" t="n">
        <v>5000000</v>
      </c>
      <c r="U301" s="7" t="n">
        <v>4600000</v>
      </c>
      <c r="V301" s="7" t="n">
        <v>0</v>
      </c>
      <c r="W301" s="7" t="n">
        <v>0</v>
      </c>
      <c r="X301" s="7" t="n">
        <v>0</v>
      </c>
      <c r="Y301" s="7" t="n">
        <v>0</v>
      </c>
      <c r="Z301" s="7" t="n">
        <v>3063170</v>
      </c>
      <c r="AA301" s="7" t="n">
        <v>0</v>
      </c>
    </row>
    <row r="302" customFormat="false" ht="31.35" hidden="false" customHeight="true" outlineLevel="0" collapsed="false">
      <c r="B302" s="20"/>
      <c r="C302" s="2" t="s">
        <v>46</v>
      </c>
      <c r="D302" s="48" t="s">
        <v>50</v>
      </c>
      <c r="E302" s="23" t="s">
        <v>64</v>
      </c>
      <c r="F302" s="23" t="s">
        <v>90</v>
      </c>
      <c r="G302" s="50" t="n">
        <v>5210000590</v>
      </c>
      <c r="H302" s="55" t="n">
        <v>200</v>
      </c>
      <c r="I302" s="7" t="n">
        <f aca="false">SUM(L302:AA302)</f>
        <v>8028100</v>
      </c>
      <c r="J302" s="7" t="n">
        <v>2907614.99</v>
      </c>
      <c r="K302" s="7" t="n">
        <f aca="false">I302-J302</f>
        <v>5120485.01</v>
      </c>
      <c r="L302" s="7" t="n">
        <v>4302100</v>
      </c>
      <c r="M302" s="7" t="n">
        <v>1106900</v>
      </c>
      <c r="N302" s="7" t="n">
        <v>1600000</v>
      </c>
      <c r="O302" s="7" t="n">
        <v>356000</v>
      </c>
      <c r="P302" s="7" t="n">
        <v>0</v>
      </c>
      <c r="Q302" s="7" t="n">
        <v>0</v>
      </c>
      <c r="R302" s="7" t="n">
        <f aca="false">-374200+380000</f>
        <v>5800</v>
      </c>
      <c r="S302" s="7" t="n">
        <v>0</v>
      </c>
      <c r="T302" s="7" t="n">
        <v>0</v>
      </c>
      <c r="U302" s="7" t="n">
        <v>0</v>
      </c>
      <c r="V302" s="7" t="n">
        <v>0</v>
      </c>
      <c r="W302" s="7" t="n">
        <v>0</v>
      </c>
      <c r="X302" s="7" t="n">
        <v>-254000</v>
      </c>
      <c r="Y302" s="7" t="n">
        <v>911300</v>
      </c>
      <c r="Z302" s="7" t="n">
        <v>0</v>
      </c>
      <c r="AA302" s="7" t="n">
        <v>0</v>
      </c>
    </row>
    <row r="303" customFormat="false" ht="17.65" hidden="false" customHeight="true" outlineLevel="0" collapsed="false">
      <c r="B303" s="20"/>
      <c r="C303" s="2" t="s">
        <v>41</v>
      </c>
      <c r="D303" s="48" t="s">
        <v>50</v>
      </c>
      <c r="E303" s="23" t="s">
        <v>64</v>
      </c>
      <c r="F303" s="23" t="s">
        <v>90</v>
      </c>
      <c r="G303" s="50" t="n">
        <v>5210000590</v>
      </c>
      <c r="H303" s="55" t="n">
        <v>800</v>
      </c>
      <c r="I303" s="7" t="n">
        <f aca="false">SUM(L303:AA303)</f>
        <v>149700</v>
      </c>
      <c r="J303" s="7" t="n">
        <v>110144.77</v>
      </c>
      <c r="K303" s="7" t="n">
        <f aca="false">I303-J303</f>
        <v>39555.23</v>
      </c>
      <c r="L303" s="7" t="n">
        <v>117200</v>
      </c>
      <c r="M303" s="7" t="n">
        <v>17500</v>
      </c>
      <c r="N303" s="7" t="n">
        <v>0</v>
      </c>
      <c r="O303" s="7" t="n">
        <v>0</v>
      </c>
      <c r="P303" s="7" t="n">
        <v>0</v>
      </c>
      <c r="Q303" s="7" t="n">
        <v>0</v>
      </c>
      <c r="R303" s="7" t="n">
        <v>0</v>
      </c>
      <c r="S303" s="7" t="n">
        <v>0</v>
      </c>
      <c r="T303" s="7" t="n">
        <v>0</v>
      </c>
      <c r="U303" s="7" t="n">
        <v>0</v>
      </c>
      <c r="V303" s="7" t="n">
        <v>0</v>
      </c>
      <c r="W303" s="7" t="n">
        <v>0</v>
      </c>
      <c r="X303" s="7" t="n">
        <v>0</v>
      </c>
      <c r="Y303" s="7" t="n">
        <v>15000</v>
      </c>
      <c r="Z303" s="7" t="n">
        <v>0</v>
      </c>
      <c r="AA303" s="7" t="n">
        <v>0</v>
      </c>
    </row>
    <row r="304" customFormat="false" ht="17.65" hidden="false" customHeight="true" outlineLevel="0" collapsed="false">
      <c r="B304" s="20"/>
      <c r="C304" s="2" t="s">
        <v>192</v>
      </c>
      <c r="D304" s="48" t="s">
        <v>50</v>
      </c>
      <c r="E304" s="23" t="s">
        <v>90</v>
      </c>
      <c r="F304" s="23"/>
      <c r="G304" s="50"/>
      <c r="H304" s="55"/>
      <c r="I304" s="7" t="n">
        <f aca="false">SUM(L304:AA304)</f>
        <v>43850000</v>
      </c>
      <c r="J304" s="7" t="n">
        <f aca="false">J305</f>
        <v>14348680.24</v>
      </c>
      <c r="K304" s="7" t="n">
        <f aca="false">I304-J304</f>
        <v>29501319.76</v>
      </c>
      <c r="L304" s="7" t="n">
        <f aca="false">L305</f>
        <v>18000000</v>
      </c>
      <c r="M304" s="7" t="n">
        <f aca="false">M305</f>
        <v>2000000</v>
      </c>
      <c r="N304" s="7" t="n">
        <f aca="false">N305</f>
        <v>0</v>
      </c>
      <c r="O304" s="7" t="n">
        <f aca="false">O305</f>
        <v>13250000</v>
      </c>
      <c r="P304" s="7" t="n">
        <f aca="false">P305</f>
        <v>0</v>
      </c>
      <c r="Q304" s="7" t="n">
        <f aca="false">Q305</f>
        <v>11350000</v>
      </c>
      <c r="R304" s="7" t="n">
        <f aca="false">R305</f>
        <v>-494900</v>
      </c>
      <c r="S304" s="7" t="n">
        <f aca="false">S305</f>
        <v>-255100</v>
      </c>
      <c r="T304" s="7" t="n">
        <f aca="false">T305</f>
        <v>0</v>
      </c>
      <c r="U304" s="7" t="n">
        <f aca="false">U305</f>
        <v>0</v>
      </c>
      <c r="V304" s="7" t="n">
        <f aca="false">V305</f>
        <v>0</v>
      </c>
      <c r="W304" s="7" t="n">
        <f aca="false">W305</f>
        <v>0</v>
      </c>
      <c r="X304" s="7" t="n">
        <f aca="false">X305</f>
        <v>0</v>
      </c>
      <c r="Y304" s="7" t="n">
        <f aca="false">Y305</f>
        <v>0</v>
      </c>
      <c r="Z304" s="7" t="n">
        <f aca="false">Z305</f>
        <v>0</v>
      </c>
      <c r="AA304" s="7" t="n">
        <f aca="false">AA305</f>
        <v>0</v>
      </c>
    </row>
    <row r="305" customFormat="false" ht="17.65" hidden="false" customHeight="true" outlineLevel="0" collapsed="false">
      <c r="B305" s="20"/>
      <c r="C305" s="2" t="s">
        <v>193</v>
      </c>
      <c r="D305" s="48" t="s">
        <v>50</v>
      </c>
      <c r="E305" s="23" t="s">
        <v>90</v>
      </c>
      <c r="F305" s="23" t="s">
        <v>52</v>
      </c>
      <c r="G305" s="50"/>
      <c r="H305" s="55"/>
      <c r="I305" s="7" t="n">
        <f aca="false">SUM(L305:AA305)</f>
        <v>43850000</v>
      </c>
      <c r="J305" s="7" t="n">
        <f aca="false">J306</f>
        <v>14348680.24</v>
      </c>
      <c r="K305" s="7" t="n">
        <f aca="false">I305-J305</f>
        <v>29501319.76</v>
      </c>
      <c r="L305" s="7" t="n">
        <f aca="false">L306</f>
        <v>18000000</v>
      </c>
      <c r="M305" s="7" t="n">
        <f aca="false">M306</f>
        <v>2000000</v>
      </c>
      <c r="N305" s="7" t="n">
        <f aca="false">N306</f>
        <v>0</v>
      </c>
      <c r="O305" s="7" t="n">
        <f aca="false">O306</f>
        <v>13250000</v>
      </c>
      <c r="P305" s="7" t="n">
        <f aca="false">P306</f>
        <v>0</v>
      </c>
      <c r="Q305" s="7" t="n">
        <f aca="false">Q306</f>
        <v>11350000</v>
      </c>
      <c r="R305" s="7" t="n">
        <f aca="false">R306</f>
        <v>-494900</v>
      </c>
      <c r="S305" s="7" t="n">
        <f aca="false">S306</f>
        <v>-255100</v>
      </c>
      <c r="T305" s="7" t="n">
        <f aca="false">T306</f>
        <v>0</v>
      </c>
      <c r="U305" s="7" t="n">
        <f aca="false">U306</f>
        <v>0</v>
      </c>
      <c r="V305" s="7" t="n">
        <f aca="false">V306</f>
        <v>0</v>
      </c>
      <c r="W305" s="7" t="n">
        <f aca="false">W306</f>
        <v>0</v>
      </c>
      <c r="X305" s="7" t="n">
        <f aca="false">X306</f>
        <v>0</v>
      </c>
      <c r="Y305" s="7" t="n">
        <f aca="false">Y306</f>
        <v>0</v>
      </c>
      <c r="Z305" s="7" t="n">
        <f aca="false">Z306</f>
        <v>0</v>
      </c>
      <c r="AA305" s="7" t="n">
        <f aca="false">AA306</f>
        <v>0</v>
      </c>
    </row>
    <row r="306" customFormat="false" ht="31.35" hidden="false" customHeight="true" outlineLevel="0" collapsed="false">
      <c r="B306" s="20"/>
      <c r="C306" s="2" t="s">
        <v>158</v>
      </c>
      <c r="D306" s="48" t="s">
        <v>50</v>
      </c>
      <c r="E306" s="23" t="s">
        <v>90</v>
      </c>
      <c r="F306" s="23" t="s">
        <v>52</v>
      </c>
      <c r="G306" s="50" t="n">
        <v>6500000000</v>
      </c>
      <c r="H306" s="55"/>
      <c r="I306" s="7" t="n">
        <f aca="false">SUM(L306:AA306)</f>
        <v>43850000</v>
      </c>
      <c r="J306" s="7" t="n">
        <f aca="false">J307+J310</f>
        <v>14348680.24</v>
      </c>
      <c r="K306" s="7" t="n">
        <f aca="false">I306-J306</f>
        <v>29501319.76</v>
      </c>
      <c r="L306" s="7" t="n">
        <f aca="false">L307</f>
        <v>18000000</v>
      </c>
      <c r="M306" s="7" t="n">
        <f aca="false">M307</f>
        <v>2000000</v>
      </c>
      <c r="N306" s="7" t="n">
        <f aca="false">N307</f>
        <v>0</v>
      </c>
      <c r="O306" s="7" t="n">
        <f aca="false">O307</f>
        <v>13250000</v>
      </c>
      <c r="P306" s="7" t="n">
        <f aca="false">P307</f>
        <v>0</v>
      </c>
      <c r="Q306" s="7" t="n">
        <f aca="false">Q307</f>
        <v>11350000</v>
      </c>
      <c r="R306" s="7" t="n">
        <f aca="false">R307</f>
        <v>-494900</v>
      </c>
      <c r="S306" s="7" t="n">
        <f aca="false">S307</f>
        <v>-255100</v>
      </c>
      <c r="T306" s="7" t="n">
        <f aca="false">T307</f>
        <v>0</v>
      </c>
      <c r="U306" s="7" t="n">
        <f aca="false">U307</f>
        <v>0</v>
      </c>
      <c r="V306" s="7" t="n">
        <f aca="false">V307</f>
        <v>0</v>
      </c>
      <c r="W306" s="7" t="n">
        <f aca="false">W307</f>
        <v>0</v>
      </c>
      <c r="X306" s="7" t="n">
        <f aca="false">X307</f>
        <v>0</v>
      </c>
      <c r="Y306" s="7" t="n">
        <f aca="false">Y307</f>
        <v>0</v>
      </c>
      <c r="Z306" s="7" t="n">
        <f aca="false">Z307</f>
        <v>0</v>
      </c>
      <c r="AA306" s="7" t="n">
        <f aca="false">AA307</f>
        <v>0</v>
      </c>
    </row>
    <row r="307" customFormat="false" ht="17.65" hidden="false" customHeight="true" outlineLevel="0" collapsed="false">
      <c r="B307" s="20"/>
      <c r="C307" s="2" t="s">
        <v>194</v>
      </c>
      <c r="D307" s="48" t="s">
        <v>50</v>
      </c>
      <c r="E307" s="23" t="s">
        <v>90</v>
      </c>
      <c r="F307" s="23" t="s">
        <v>52</v>
      </c>
      <c r="G307" s="50" t="n">
        <v>6510000000</v>
      </c>
      <c r="H307" s="55"/>
      <c r="I307" s="7" t="n">
        <f aca="false">SUM(L307:AA307)</f>
        <v>43850000</v>
      </c>
      <c r="J307" s="7" t="n">
        <f aca="false">J308</f>
        <v>3923436.41</v>
      </c>
      <c r="K307" s="7" t="n">
        <f aca="false">I307-J307</f>
        <v>39926563.59</v>
      </c>
      <c r="L307" s="7" t="n">
        <f aca="false">L308</f>
        <v>18000000</v>
      </c>
      <c r="M307" s="7" t="n">
        <f aca="false">M308</f>
        <v>2000000</v>
      </c>
      <c r="N307" s="7" t="n">
        <f aca="false">N308</f>
        <v>0</v>
      </c>
      <c r="O307" s="7" t="n">
        <f aca="false">O308+O310</f>
        <v>13250000</v>
      </c>
      <c r="P307" s="7" t="n">
        <f aca="false">P308+P310</f>
        <v>0</v>
      </c>
      <c r="Q307" s="7" t="n">
        <f aca="false">Q308+Q310</f>
        <v>11350000</v>
      </c>
      <c r="R307" s="7" t="n">
        <f aca="false">R308+R310</f>
        <v>-494900</v>
      </c>
      <c r="S307" s="7" t="n">
        <f aca="false">S308+S310</f>
        <v>-255100</v>
      </c>
      <c r="T307" s="7" t="n">
        <f aca="false">T308+T310</f>
        <v>0</v>
      </c>
      <c r="U307" s="7" t="n">
        <f aca="false">U308+U310</f>
        <v>0</v>
      </c>
      <c r="V307" s="7" t="n">
        <f aca="false">V308+V310</f>
        <v>0</v>
      </c>
      <c r="W307" s="7" t="n">
        <f aca="false">W308+W310</f>
        <v>0</v>
      </c>
      <c r="X307" s="7" t="n">
        <f aca="false">X308+X310</f>
        <v>0</v>
      </c>
      <c r="Y307" s="7" t="n">
        <f aca="false">Y308+Y310</f>
        <v>0</v>
      </c>
      <c r="Z307" s="7" t="n">
        <f aca="false">Z308</f>
        <v>0</v>
      </c>
      <c r="AA307" s="7" t="n">
        <f aca="false">AA308</f>
        <v>0</v>
      </c>
    </row>
    <row r="308" customFormat="false" ht="282.6" hidden="false" customHeight="true" outlineLevel="0" collapsed="false">
      <c r="B308" s="20"/>
      <c r="C308" s="2" t="s">
        <v>195</v>
      </c>
      <c r="D308" s="48" t="s">
        <v>50</v>
      </c>
      <c r="E308" s="23" t="s">
        <v>90</v>
      </c>
      <c r="F308" s="23" t="s">
        <v>52</v>
      </c>
      <c r="G308" s="50" t="n">
        <v>6510060960</v>
      </c>
      <c r="H308" s="55"/>
      <c r="I308" s="7" t="n">
        <f aca="false">SUM(L308:AA308)</f>
        <v>30600000</v>
      </c>
      <c r="J308" s="7" t="n">
        <f aca="false">J309</f>
        <v>3923436.41</v>
      </c>
      <c r="K308" s="7" t="n">
        <f aca="false">I308-J308</f>
        <v>26676563.59</v>
      </c>
      <c r="L308" s="7" t="n">
        <f aca="false">L309</f>
        <v>18000000</v>
      </c>
      <c r="M308" s="7" t="n">
        <f aca="false">M309</f>
        <v>2000000</v>
      </c>
      <c r="N308" s="7" t="n">
        <f aca="false">N309</f>
        <v>0</v>
      </c>
      <c r="O308" s="7" t="n">
        <f aca="false">O309</f>
        <v>0</v>
      </c>
      <c r="P308" s="7" t="n">
        <f aca="false">P309</f>
        <v>0</v>
      </c>
      <c r="Q308" s="7" t="n">
        <f aca="false">Q309</f>
        <v>10600000</v>
      </c>
      <c r="R308" s="7" t="n">
        <f aca="false">R309</f>
        <v>0</v>
      </c>
      <c r="S308" s="7" t="n">
        <f aca="false">S309</f>
        <v>0</v>
      </c>
      <c r="T308" s="7" t="n">
        <f aca="false">T309</f>
        <v>0</v>
      </c>
      <c r="U308" s="7" t="n">
        <f aca="false">U309</f>
        <v>0</v>
      </c>
      <c r="V308" s="7" t="n">
        <f aca="false">V309</f>
        <v>0</v>
      </c>
      <c r="W308" s="7" t="n">
        <f aca="false">W309</f>
        <v>0</v>
      </c>
      <c r="X308" s="7" t="n">
        <f aca="false">X309</f>
        <v>0</v>
      </c>
      <c r="Y308" s="7" t="n">
        <f aca="false">Y309</f>
        <v>0</v>
      </c>
      <c r="Z308" s="7" t="n">
        <f aca="false">Z309</f>
        <v>0</v>
      </c>
      <c r="AA308" s="7" t="n">
        <f aca="false">AA309</f>
        <v>0</v>
      </c>
    </row>
    <row r="309" customFormat="false" ht="31.35" hidden="false" customHeight="true" outlineLevel="0" collapsed="false">
      <c r="B309" s="20"/>
      <c r="C309" s="2" t="s">
        <v>141</v>
      </c>
      <c r="D309" s="48" t="s">
        <v>50</v>
      </c>
      <c r="E309" s="23" t="s">
        <v>90</v>
      </c>
      <c r="F309" s="23" t="s">
        <v>52</v>
      </c>
      <c r="G309" s="50" t="n">
        <v>6510060960</v>
      </c>
      <c r="H309" s="55" t="n">
        <v>400</v>
      </c>
      <c r="I309" s="7" t="n">
        <f aca="false">SUM(L309:AA309)</f>
        <v>30600000</v>
      </c>
      <c r="J309" s="7" t="n">
        <v>3923436.41</v>
      </c>
      <c r="K309" s="7" t="n">
        <f aca="false">I309-J309</f>
        <v>26676563.59</v>
      </c>
      <c r="L309" s="7" t="n">
        <v>18000000</v>
      </c>
      <c r="M309" s="7" t="n">
        <v>2000000</v>
      </c>
      <c r="N309" s="7" t="n">
        <v>0</v>
      </c>
      <c r="Q309" s="7" t="n">
        <v>10600000</v>
      </c>
      <c r="R309" s="7" t="n">
        <v>0</v>
      </c>
      <c r="S309" s="7" t="n">
        <v>0</v>
      </c>
      <c r="T309" s="7" t="n">
        <v>0</v>
      </c>
      <c r="U309" s="7" t="n">
        <v>0</v>
      </c>
      <c r="V309" s="7" t="n">
        <v>0</v>
      </c>
      <c r="W309" s="7" t="n">
        <v>0</v>
      </c>
      <c r="X309" s="7" t="n">
        <v>0</v>
      </c>
      <c r="Y309" s="7" t="n">
        <v>0</v>
      </c>
      <c r="Z309" s="7" t="n">
        <v>0</v>
      </c>
      <c r="AA309" s="7" t="n">
        <v>0</v>
      </c>
    </row>
    <row r="310" customFormat="false" ht="31.35" hidden="false" customHeight="true" outlineLevel="0" collapsed="false">
      <c r="B310" s="20"/>
      <c r="C310" s="2" t="s">
        <v>196</v>
      </c>
      <c r="D310" s="48" t="s">
        <v>50</v>
      </c>
      <c r="E310" s="23" t="s">
        <v>90</v>
      </c>
      <c r="F310" s="23" t="s">
        <v>52</v>
      </c>
      <c r="G310" s="50" t="s">
        <v>197</v>
      </c>
      <c r="H310" s="55"/>
      <c r="I310" s="7" t="n">
        <f aca="false">SUM(L310:AA310)</f>
        <v>13250000</v>
      </c>
      <c r="J310" s="7" t="n">
        <f aca="false">J311+J314</f>
        <v>10425243.83</v>
      </c>
      <c r="K310" s="7" t="n">
        <f aca="false">I310-J310</f>
        <v>2824756.17</v>
      </c>
      <c r="O310" s="7" t="n">
        <f aca="false">O311+O314</f>
        <v>13250000</v>
      </c>
      <c r="P310" s="7" t="n">
        <f aca="false">P311+P314</f>
        <v>0</v>
      </c>
      <c r="Q310" s="7" t="n">
        <f aca="false">Q311+Q314</f>
        <v>750000</v>
      </c>
      <c r="R310" s="7" t="n">
        <f aca="false">R311+R314</f>
        <v>-494900</v>
      </c>
      <c r="S310" s="7" t="n">
        <f aca="false">S311+S314</f>
        <v>-255100</v>
      </c>
      <c r="T310" s="7" t="n">
        <f aca="false">T311+T314</f>
        <v>0</v>
      </c>
      <c r="U310" s="7" t="n">
        <f aca="false">U311+U314</f>
        <v>0</v>
      </c>
      <c r="V310" s="7" t="n">
        <f aca="false">V311+V314</f>
        <v>0</v>
      </c>
      <c r="W310" s="7" t="n">
        <f aca="false">W311+W314</f>
        <v>0</v>
      </c>
      <c r="X310" s="7" t="n">
        <f aca="false">X311+X314</f>
        <v>0</v>
      </c>
      <c r="Y310" s="7" t="n">
        <f aca="false">Y311+Y314</f>
        <v>0</v>
      </c>
      <c r="AA310" s="7"/>
    </row>
    <row r="311" customFormat="false" ht="188.1" hidden="false" customHeight="true" outlineLevel="0" collapsed="false">
      <c r="B311" s="20"/>
      <c r="C311" s="2" t="s">
        <v>198</v>
      </c>
      <c r="D311" s="48" t="s">
        <v>50</v>
      </c>
      <c r="E311" s="23" t="s">
        <v>90</v>
      </c>
      <c r="F311" s="23" t="s">
        <v>52</v>
      </c>
      <c r="G311" s="50" t="s">
        <v>199</v>
      </c>
      <c r="H311" s="55"/>
      <c r="I311" s="7" t="n">
        <f aca="false">SUM(L311:AA311)</f>
        <v>12500000</v>
      </c>
      <c r="J311" s="7" t="n">
        <f aca="false">J312+J313</f>
        <v>9787495.16</v>
      </c>
      <c r="K311" s="7" t="n">
        <f aca="false">I311-J311</f>
        <v>2712504.84</v>
      </c>
      <c r="O311" s="7" t="n">
        <f aca="false">O313</f>
        <v>12500000</v>
      </c>
      <c r="P311" s="7" t="n">
        <f aca="false">P313</f>
        <v>0</v>
      </c>
      <c r="Q311" s="7" t="n">
        <f aca="false">Q313</f>
        <v>0</v>
      </c>
      <c r="R311" s="7" t="n">
        <f aca="false">R313</f>
        <v>0</v>
      </c>
      <c r="S311" s="7" t="n">
        <f aca="false">S313</f>
        <v>0</v>
      </c>
      <c r="T311" s="7" t="n">
        <f aca="false">T313</f>
        <v>0</v>
      </c>
      <c r="U311" s="7" t="n">
        <f aca="false">U313+U312</f>
        <v>0</v>
      </c>
      <c r="V311" s="7" t="n">
        <f aca="false">V313+V312</f>
        <v>0</v>
      </c>
      <c r="W311" s="7" t="n">
        <f aca="false">W313+W312</f>
        <v>0</v>
      </c>
      <c r="X311" s="7" t="n">
        <f aca="false">X313+X312</f>
        <v>0</v>
      </c>
      <c r="Y311" s="7" t="n">
        <f aca="false">Y313+Y312</f>
        <v>0</v>
      </c>
      <c r="AA311" s="7"/>
    </row>
    <row r="312" customFormat="false" ht="31.35" hidden="false" customHeight="true" outlineLevel="0" collapsed="false">
      <c r="B312" s="20"/>
      <c r="C312" s="2" t="s">
        <v>46</v>
      </c>
      <c r="D312" s="48" t="s">
        <v>50</v>
      </c>
      <c r="E312" s="23" t="s">
        <v>90</v>
      </c>
      <c r="F312" s="23" t="s">
        <v>52</v>
      </c>
      <c r="G312" s="50" t="s">
        <v>199</v>
      </c>
      <c r="H312" s="55" t="n">
        <v>200</v>
      </c>
      <c r="I312" s="7" t="n">
        <f aca="false">SUM(L312:AA312)</f>
        <v>8300235</v>
      </c>
      <c r="J312" s="7" t="n">
        <v>6743733.02</v>
      </c>
      <c r="K312" s="7" t="n">
        <f aca="false">I312-J312</f>
        <v>1556501.98</v>
      </c>
      <c r="U312" s="7" t="n">
        <v>8300235</v>
      </c>
      <c r="V312" s="7" t="n">
        <v>0</v>
      </c>
      <c r="W312" s="7" t="n">
        <v>0</v>
      </c>
      <c r="X312" s="7" t="n">
        <v>0</v>
      </c>
      <c r="Y312" s="7" t="n">
        <v>0</v>
      </c>
      <c r="AA312" s="7"/>
    </row>
    <row r="313" customFormat="false" ht="31.35" hidden="false" customHeight="true" outlineLevel="0" collapsed="false">
      <c r="B313" s="20"/>
      <c r="C313" s="2" t="s">
        <v>141</v>
      </c>
      <c r="D313" s="48" t="s">
        <v>50</v>
      </c>
      <c r="E313" s="23" t="s">
        <v>90</v>
      </c>
      <c r="F313" s="23" t="s">
        <v>52</v>
      </c>
      <c r="G313" s="50" t="s">
        <v>199</v>
      </c>
      <c r="H313" s="55" t="n">
        <v>400</v>
      </c>
      <c r="I313" s="7" t="n">
        <f aca="false">SUM(L313:AA313)</f>
        <v>4199765</v>
      </c>
      <c r="J313" s="7" t="n">
        <v>3043762.14</v>
      </c>
      <c r="K313" s="7" t="n">
        <f aca="false">I313-J313</f>
        <v>1156002.86</v>
      </c>
      <c r="O313" s="7" t="n">
        <v>12500000</v>
      </c>
      <c r="P313" s="7" t="n">
        <v>0</v>
      </c>
      <c r="Q313" s="7" t="n">
        <v>0</v>
      </c>
      <c r="R313" s="7" t="n">
        <v>0</v>
      </c>
      <c r="S313" s="7" t="n">
        <v>0</v>
      </c>
      <c r="T313" s="7" t="n">
        <v>0</v>
      </c>
      <c r="U313" s="7" t="n">
        <v>-8300235</v>
      </c>
      <c r="V313" s="7" t="n">
        <v>0</v>
      </c>
      <c r="W313" s="7" t="n">
        <v>0</v>
      </c>
      <c r="X313" s="7" t="n">
        <v>0</v>
      </c>
      <c r="Y313" s="7" t="n">
        <v>0</v>
      </c>
      <c r="AA313" s="7"/>
    </row>
    <row r="314" customFormat="false" ht="188.1" hidden="false" customHeight="true" outlineLevel="0" collapsed="false">
      <c r="B314" s="20"/>
      <c r="C314" s="2" t="s">
        <v>198</v>
      </c>
      <c r="D314" s="48" t="s">
        <v>50</v>
      </c>
      <c r="E314" s="23" t="s">
        <v>90</v>
      </c>
      <c r="F314" s="23" t="s">
        <v>52</v>
      </c>
      <c r="G314" s="50" t="s">
        <v>200</v>
      </c>
      <c r="H314" s="55"/>
      <c r="I314" s="7" t="n">
        <f aca="false">SUM(L314:AA314)</f>
        <v>750000</v>
      </c>
      <c r="J314" s="7" t="n">
        <f aca="false">J315</f>
        <v>637748.67</v>
      </c>
      <c r="K314" s="7" t="n">
        <f aca="false">I314-J314</f>
        <v>112251.33</v>
      </c>
      <c r="O314" s="7" t="n">
        <f aca="false">O315</f>
        <v>750000</v>
      </c>
      <c r="P314" s="7" t="n">
        <f aca="false">P315</f>
        <v>0</v>
      </c>
      <c r="Q314" s="7" t="n">
        <f aca="false">Q315</f>
        <v>750000</v>
      </c>
      <c r="R314" s="7" t="n">
        <f aca="false">R315</f>
        <v>-494900</v>
      </c>
      <c r="S314" s="7" t="n">
        <f aca="false">S315</f>
        <v>-255100</v>
      </c>
      <c r="T314" s="7" t="n">
        <f aca="false">T315</f>
        <v>0</v>
      </c>
      <c r="U314" s="7" t="n">
        <f aca="false">U315</f>
        <v>0</v>
      </c>
      <c r="V314" s="7" t="n">
        <f aca="false">V315</f>
        <v>0</v>
      </c>
      <c r="W314" s="7" t="n">
        <f aca="false">W315</f>
        <v>0</v>
      </c>
      <c r="X314" s="7" t="n">
        <f aca="false">X315</f>
        <v>0</v>
      </c>
      <c r="Y314" s="7" t="n">
        <f aca="false">Y315</f>
        <v>0</v>
      </c>
      <c r="AA314" s="7"/>
    </row>
    <row r="315" customFormat="false" ht="31.35" hidden="false" customHeight="true" outlineLevel="0" collapsed="false">
      <c r="B315" s="20"/>
      <c r="C315" s="2" t="s">
        <v>141</v>
      </c>
      <c r="D315" s="48" t="s">
        <v>50</v>
      </c>
      <c r="E315" s="23" t="s">
        <v>90</v>
      </c>
      <c r="F315" s="23" t="s">
        <v>52</v>
      </c>
      <c r="G315" s="50" t="s">
        <v>200</v>
      </c>
      <c r="H315" s="55" t="n">
        <v>400</v>
      </c>
      <c r="I315" s="7" t="n">
        <f aca="false">SUM(L315:AA315)</f>
        <v>750000</v>
      </c>
      <c r="J315" s="7" t="n">
        <v>637748.67</v>
      </c>
      <c r="K315" s="7" t="n">
        <f aca="false">I315-J315</f>
        <v>112251.33</v>
      </c>
      <c r="O315" s="7" t="n">
        <v>750000</v>
      </c>
      <c r="P315" s="7" t="n">
        <v>0</v>
      </c>
      <c r="Q315" s="7" t="n">
        <v>750000</v>
      </c>
      <c r="R315" s="7" t="n">
        <v>-494900</v>
      </c>
      <c r="S315" s="7" t="n">
        <v>-255100</v>
      </c>
      <c r="AA315" s="7"/>
    </row>
    <row r="316" customFormat="false" ht="17.65" hidden="false" customHeight="true" outlineLevel="0" collapsed="false">
      <c r="B316" s="20"/>
      <c r="C316" s="2" t="s">
        <v>201</v>
      </c>
      <c r="D316" s="48" t="s">
        <v>50</v>
      </c>
      <c r="E316" s="23" t="s">
        <v>24</v>
      </c>
      <c r="F316" s="23" t="s">
        <v>30</v>
      </c>
      <c r="G316" s="50"/>
      <c r="H316" s="23"/>
      <c r="I316" s="7" t="n">
        <f aca="false">SUM(L316:AA316)</f>
        <v>100490200</v>
      </c>
      <c r="J316" s="7" t="n">
        <f aca="false">J317+J321</f>
        <v>72430402.45</v>
      </c>
      <c r="K316" s="7" t="n">
        <f aca="false">I316-J316</f>
        <v>28059797.55</v>
      </c>
      <c r="L316" s="7" t="n">
        <f aca="false">L317+L321</f>
        <v>57500000</v>
      </c>
      <c r="M316" s="7" t="n">
        <f aca="false">M317+M321</f>
        <v>24128100</v>
      </c>
      <c r="N316" s="7" t="n">
        <f aca="false">N317+N321</f>
        <v>-1082900</v>
      </c>
      <c r="O316" s="7" t="n">
        <f aca="false">O317+O321</f>
        <v>-5200</v>
      </c>
      <c r="P316" s="7" t="n">
        <f aca="false">P317+P321</f>
        <v>0</v>
      </c>
      <c r="Q316" s="7" t="n">
        <f aca="false">Q317+Q321</f>
        <v>0</v>
      </c>
      <c r="R316" s="7" t="n">
        <f aca="false">R317+R321</f>
        <v>13240700</v>
      </c>
      <c r="S316" s="7" t="n">
        <f aca="false">S317+S321</f>
        <v>0</v>
      </c>
      <c r="T316" s="7" t="n">
        <f aca="false">T317+T321</f>
        <v>0</v>
      </c>
      <c r="U316" s="7" t="n">
        <f aca="false">U317+U321</f>
        <v>0</v>
      </c>
      <c r="V316" s="7" t="n">
        <f aca="false">V317+V321</f>
        <v>0</v>
      </c>
      <c r="W316" s="7" t="n">
        <f aca="false">W317+W321</f>
        <v>0</v>
      </c>
      <c r="X316" s="7" t="n">
        <f aca="false">X317+X321</f>
        <v>5509500</v>
      </c>
      <c r="Y316" s="7" t="n">
        <f aca="false">Y317+Y321</f>
        <v>0</v>
      </c>
      <c r="Z316" s="7" t="n">
        <f aca="false">Z317</f>
        <v>1200000</v>
      </c>
      <c r="AA316" s="7"/>
    </row>
    <row r="317" customFormat="false" ht="17.65" hidden="false" customHeight="true" outlineLevel="0" collapsed="false">
      <c r="B317" s="20"/>
      <c r="C317" s="2" t="s">
        <v>202</v>
      </c>
      <c r="D317" s="48" t="s">
        <v>50</v>
      </c>
      <c r="E317" s="23" t="s">
        <v>24</v>
      </c>
      <c r="F317" s="23" t="s">
        <v>32</v>
      </c>
      <c r="G317" s="50"/>
      <c r="H317" s="23"/>
      <c r="I317" s="7" t="n">
        <f aca="false">SUM(L317:AA317)</f>
        <v>7246400</v>
      </c>
      <c r="J317" s="7" t="n">
        <f aca="false">J318</f>
        <v>5224724.3</v>
      </c>
      <c r="K317" s="7" t="n">
        <f aca="false">I317-J317</f>
        <v>2021675.7</v>
      </c>
      <c r="L317" s="7" t="n">
        <f aca="false">L318</f>
        <v>4900000</v>
      </c>
      <c r="M317" s="7" t="n">
        <f aca="false">M318</f>
        <v>1146400</v>
      </c>
      <c r="N317" s="7" t="n">
        <f aca="false">N318</f>
        <v>0</v>
      </c>
      <c r="O317" s="7" t="n">
        <f aca="false">O318</f>
        <v>0</v>
      </c>
      <c r="P317" s="7" t="n">
        <f aca="false">P318</f>
        <v>0</v>
      </c>
      <c r="Q317" s="7" t="n">
        <f aca="false">Q318</f>
        <v>0</v>
      </c>
      <c r="R317" s="7" t="n">
        <f aca="false">R318</f>
        <v>0</v>
      </c>
      <c r="S317" s="7" t="n">
        <f aca="false">S318</f>
        <v>0</v>
      </c>
      <c r="T317" s="7" t="n">
        <f aca="false">T318</f>
        <v>0</v>
      </c>
      <c r="U317" s="7" t="n">
        <f aca="false">U318</f>
        <v>0</v>
      </c>
      <c r="V317" s="7" t="n">
        <f aca="false">V318</f>
        <v>0</v>
      </c>
      <c r="W317" s="7" t="n">
        <f aca="false">W318</f>
        <v>0</v>
      </c>
      <c r="X317" s="7" t="n">
        <f aca="false">X318</f>
        <v>0</v>
      </c>
      <c r="Y317" s="7" t="n">
        <f aca="false">Y318</f>
        <v>0</v>
      </c>
      <c r="Z317" s="7" t="n">
        <f aca="false">Z318</f>
        <v>1200000</v>
      </c>
      <c r="AA317" s="7" t="n">
        <f aca="false">AA318</f>
        <v>0</v>
      </c>
    </row>
    <row r="318" customFormat="false" ht="31.35" hidden="false" customHeight="true" outlineLevel="0" collapsed="false">
      <c r="B318" s="20"/>
      <c r="C318" s="2" t="s">
        <v>203</v>
      </c>
      <c r="D318" s="48" t="s">
        <v>50</v>
      </c>
      <c r="E318" s="23" t="s">
        <v>24</v>
      </c>
      <c r="F318" s="23" t="s">
        <v>32</v>
      </c>
      <c r="G318" s="50" t="n">
        <v>5400000000</v>
      </c>
      <c r="H318" s="23"/>
      <c r="I318" s="7" t="n">
        <f aca="false">SUM(L318:AA318)</f>
        <v>7246400</v>
      </c>
      <c r="J318" s="7" t="n">
        <f aca="false">J319</f>
        <v>5224724.3</v>
      </c>
      <c r="K318" s="7" t="n">
        <f aca="false">I318-J318</f>
        <v>2021675.7</v>
      </c>
      <c r="L318" s="7" t="n">
        <f aca="false">L319</f>
        <v>4900000</v>
      </c>
      <c r="M318" s="7" t="n">
        <f aca="false">M319</f>
        <v>1146400</v>
      </c>
      <c r="N318" s="7" t="n">
        <f aca="false">N319</f>
        <v>0</v>
      </c>
      <c r="O318" s="7" t="n">
        <f aca="false">O319</f>
        <v>0</v>
      </c>
      <c r="P318" s="7" t="n">
        <f aca="false">P319</f>
        <v>0</v>
      </c>
      <c r="Q318" s="7" t="n">
        <f aca="false">Q319</f>
        <v>0</v>
      </c>
      <c r="R318" s="7" t="n">
        <f aca="false">R319</f>
        <v>0</v>
      </c>
      <c r="S318" s="7" t="n">
        <f aca="false">S319</f>
        <v>0</v>
      </c>
      <c r="T318" s="7" t="n">
        <f aca="false">T319</f>
        <v>0</v>
      </c>
      <c r="U318" s="7" t="n">
        <f aca="false">U319</f>
        <v>0</v>
      </c>
      <c r="V318" s="7" t="n">
        <f aca="false">V319</f>
        <v>0</v>
      </c>
      <c r="W318" s="7" t="n">
        <f aca="false">W319</f>
        <v>0</v>
      </c>
      <c r="X318" s="7" t="n">
        <f aca="false">X319</f>
        <v>0</v>
      </c>
      <c r="Y318" s="7" t="n">
        <f aca="false">Y319</f>
        <v>0</v>
      </c>
      <c r="Z318" s="7" t="n">
        <f aca="false">Z319</f>
        <v>1200000</v>
      </c>
      <c r="AA318" s="7" t="n">
        <f aca="false">AA319</f>
        <v>0</v>
      </c>
    </row>
    <row r="319" customFormat="false" ht="47.55" hidden="false" customHeight="true" outlineLevel="0" collapsed="false">
      <c r="B319" s="20"/>
      <c r="C319" s="2" t="s">
        <v>204</v>
      </c>
      <c r="D319" s="48" t="s">
        <v>50</v>
      </c>
      <c r="E319" s="23" t="s">
        <v>24</v>
      </c>
      <c r="F319" s="23" t="s">
        <v>32</v>
      </c>
      <c r="G319" s="50" t="n">
        <v>5400010620</v>
      </c>
      <c r="H319" s="23"/>
      <c r="I319" s="7" t="n">
        <f aca="false">SUM(L319:AA319)</f>
        <v>7246400</v>
      </c>
      <c r="J319" s="7" t="n">
        <f aca="false">J320</f>
        <v>5224724.3</v>
      </c>
      <c r="K319" s="7" t="n">
        <f aca="false">I319-J319</f>
        <v>2021675.7</v>
      </c>
      <c r="L319" s="7" t="n">
        <f aca="false">L320</f>
        <v>4900000</v>
      </c>
      <c r="M319" s="7" t="n">
        <f aca="false">M320</f>
        <v>1146400</v>
      </c>
      <c r="N319" s="7" t="n">
        <f aca="false">N320</f>
        <v>0</v>
      </c>
      <c r="O319" s="7" t="n">
        <f aca="false">O320</f>
        <v>0</v>
      </c>
      <c r="P319" s="7" t="n">
        <f aca="false">P320</f>
        <v>0</v>
      </c>
      <c r="Q319" s="7" t="n">
        <f aca="false">Q320</f>
        <v>0</v>
      </c>
      <c r="R319" s="7" t="n">
        <f aca="false">R320</f>
        <v>0</v>
      </c>
      <c r="S319" s="7" t="n">
        <f aca="false">S320</f>
        <v>0</v>
      </c>
      <c r="T319" s="7" t="n">
        <f aca="false">T320</f>
        <v>0</v>
      </c>
      <c r="U319" s="7" t="n">
        <f aca="false">U320</f>
        <v>0</v>
      </c>
      <c r="V319" s="7" t="n">
        <f aca="false">V320</f>
        <v>0</v>
      </c>
      <c r="W319" s="7" t="n">
        <f aca="false">W320</f>
        <v>0</v>
      </c>
      <c r="X319" s="7" t="n">
        <f aca="false">X320</f>
        <v>0</v>
      </c>
      <c r="Y319" s="7" t="n">
        <f aca="false">Y320</f>
        <v>0</v>
      </c>
      <c r="Z319" s="7" t="n">
        <f aca="false">Z320</f>
        <v>1200000</v>
      </c>
      <c r="AA319" s="7" t="n">
        <f aca="false">AA320</f>
        <v>0</v>
      </c>
    </row>
    <row r="320" customFormat="false" ht="17.65" hidden="false" customHeight="true" outlineLevel="0" collapsed="false">
      <c r="B320" s="20"/>
      <c r="C320" s="2" t="s">
        <v>205</v>
      </c>
      <c r="D320" s="48" t="s">
        <v>50</v>
      </c>
      <c r="E320" s="23" t="s">
        <v>24</v>
      </c>
      <c r="F320" s="23" t="s">
        <v>32</v>
      </c>
      <c r="G320" s="50" t="n">
        <v>5400010620</v>
      </c>
      <c r="H320" s="23" t="s">
        <v>206</v>
      </c>
      <c r="I320" s="7" t="n">
        <f aca="false">SUM(L320:AA320)</f>
        <v>7246400</v>
      </c>
      <c r="J320" s="7" t="n">
        <v>5224724.3</v>
      </c>
      <c r="K320" s="7" t="n">
        <f aca="false">I320-J320</f>
        <v>2021675.7</v>
      </c>
      <c r="L320" s="7" t="n">
        <v>4900000</v>
      </c>
      <c r="M320" s="7" t="n">
        <v>1146400</v>
      </c>
      <c r="N320" s="7" t="n">
        <v>0</v>
      </c>
      <c r="O320" s="7" t="n">
        <v>0</v>
      </c>
      <c r="P320" s="7" t="n">
        <v>0</v>
      </c>
      <c r="Q320" s="7" t="n">
        <v>0</v>
      </c>
      <c r="R320" s="7" t="n">
        <v>0</v>
      </c>
      <c r="S320" s="7" t="n">
        <v>0</v>
      </c>
      <c r="T320" s="7" t="n">
        <v>0</v>
      </c>
      <c r="U320" s="7" t="n">
        <v>0</v>
      </c>
      <c r="V320" s="7" t="n">
        <v>0</v>
      </c>
      <c r="W320" s="7" t="n">
        <v>0</v>
      </c>
      <c r="X320" s="7" t="n">
        <v>0</v>
      </c>
      <c r="Y320" s="7" t="n">
        <v>0</v>
      </c>
      <c r="Z320" s="7" t="n">
        <v>1200000</v>
      </c>
      <c r="AA320" s="7" t="n">
        <v>0</v>
      </c>
    </row>
    <row r="321" customFormat="false" ht="17.65" hidden="false" customHeight="true" outlineLevel="0" collapsed="false">
      <c r="B321" s="20"/>
      <c r="C321" s="2" t="s">
        <v>207</v>
      </c>
      <c r="D321" s="48" t="s">
        <v>50</v>
      </c>
      <c r="E321" s="23" t="s">
        <v>24</v>
      </c>
      <c r="F321" s="23" t="s">
        <v>56</v>
      </c>
      <c r="G321" s="50"/>
      <c r="H321" s="23"/>
      <c r="I321" s="7" t="n">
        <f aca="false">SUM(L321:AA321)</f>
        <v>93243800</v>
      </c>
      <c r="J321" s="7" t="n">
        <f aca="false">J322+J328</f>
        <v>67205678.15</v>
      </c>
      <c r="K321" s="7" t="n">
        <f aca="false">I321-J321</f>
        <v>26038121.85</v>
      </c>
      <c r="L321" s="7" t="n">
        <f aca="false">L322+L328</f>
        <v>52600000</v>
      </c>
      <c r="M321" s="7" t="n">
        <f aca="false">M322+M328</f>
        <v>22981700</v>
      </c>
      <c r="N321" s="7" t="n">
        <f aca="false">N322+N328</f>
        <v>-1082900</v>
      </c>
      <c r="O321" s="7" t="n">
        <f aca="false">O322+O328</f>
        <v>-5200</v>
      </c>
      <c r="P321" s="7" t="n">
        <f aca="false">P322+P328</f>
        <v>0</v>
      </c>
      <c r="Q321" s="7" t="n">
        <f aca="false">Q322+Q328</f>
        <v>0</v>
      </c>
      <c r="R321" s="7" t="n">
        <f aca="false">R322+R328</f>
        <v>13240700</v>
      </c>
      <c r="S321" s="7" t="n">
        <f aca="false">S322+S328</f>
        <v>0</v>
      </c>
      <c r="T321" s="7" t="n">
        <f aca="false">T322+T328</f>
        <v>0</v>
      </c>
      <c r="U321" s="7" t="n">
        <f aca="false">U322+U328</f>
        <v>0</v>
      </c>
      <c r="V321" s="7" t="n">
        <f aca="false">V322+V328</f>
        <v>0</v>
      </c>
      <c r="W321" s="7" t="n">
        <f aca="false">W322+W328</f>
        <v>0</v>
      </c>
      <c r="X321" s="7" t="n">
        <f aca="false">X322+X328</f>
        <v>5509500</v>
      </c>
      <c r="Y321" s="7" t="n">
        <f aca="false">Y322+Y328</f>
        <v>0</v>
      </c>
      <c r="Z321" s="7" t="n">
        <f aca="false">Z322+Z328</f>
        <v>0</v>
      </c>
      <c r="AA321" s="7" t="n">
        <f aca="false">AA322+AA328</f>
        <v>0</v>
      </c>
    </row>
    <row r="322" customFormat="false" ht="31.35" hidden="false" customHeight="true" outlineLevel="0" collapsed="false">
      <c r="B322" s="20"/>
      <c r="C322" s="2" t="s">
        <v>203</v>
      </c>
      <c r="D322" s="48" t="s">
        <v>50</v>
      </c>
      <c r="E322" s="23" t="s">
        <v>24</v>
      </c>
      <c r="F322" s="23" t="s">
        <v>56</v>
      </c>
      <c r="G322" s="50" t="n">
        <v>5400000000</v>
      </c>
      <c r="H322" s="23"/>
      <c r="I322" s="7" t="n">
        <f aca="false">SUM(L322:AA322)</f>
        <v>1669600</v>
      </c>
      <c r="J322" s="7" t="n">
        <f aca="false">J325+J323</f>
        <v>1669500</v>
      </c>
      <c r="K322" s="7" t="n">
        <f aca="false">I322-J322</f>
        <v>100</v>
      </c>
      <c r="L322" s="7" t="n">
        <f aca="false">L325+L323</f>
        <v>2072200</v>
      </c>
      <c r="M322" s="7" t="n">
        <f aca="false">M325+M323</f>
        <v>986700</v>
      </c>
      <c r="N322" s="7" t="n">
        <f aca="false">N325+N323</f>
        <v>-1384100</v>
      </c>
      <c r="O322" s="7" t="n">
        <f aca="false">O325+O323</f>
        <v>-5200</v>
      </c>
      <c r="P322" s="7" t="n">
        <f aca="false">P325+P323</f>
        <v>0</v>
      </c>
      <c r="Q322" s="7" t="n">
        <f aca="false">Q325+Q323</f>
        <v>0</v>
      </c>
      <c r="R322" s="7" t="n">
        <f aca="false">R325+R323</f>
        <v>0</v>
      </c>
      <c r="S322" s="7" t="n">
        <f aca="false">S325+S323</f>
        <v>0</v>
      </c>
      <c r="T322" s="7" t="n">
        <f aca="false">T325+T323</f>
        <v>0</v>
      </c>
      <c r="U322" s="7" t="n">
        <f aca="false">U325+U323</f>
        <v>0</v>
      </c>
      <c r="V322" s="7" t="n">
        <f aca="false">V325+V323</f>
        <v>0</v>
      </c>
      <c r="W322" s="7" t="n">
        <f aca="false">W325+W323</f>
        <v>0</v>
      </c>
      <c r="X322" s="7" t="n">
        <f aca="false">X325+X323</f>
        <v>0</v>
      </c>
      <c r="Y322" s="7" t="n">
        <f aca="false">Y325+Y323</f>
        <v>0</v>
      </c>
      <c r="Z322" s="7" t="n">
        <f aca="false">Z325+Z323</f>
        <v>0</v>
      </c>
      <c r="AA322" s="7" t="n">
        <f aca="false">AA325+AA323</f>
        <v>0</v>
      </c>
    </row>
    <row r="323" customFormat="false" ht="125.9" hidden="true" customHeight="true" outlineLevel="0" collapsed="false">
      <c r="B323" s="20"/>
      <c r="C323" s="2" t="s">
        <v>208</v>
      </c>
      <c r="D323" s="48" t="s">
        <v>50</v>
      </c>
      <c r="E323" s="23" t="s">
        <v>24</v>
      </c>
      <c r="F323" s="23" t="s">
        <v>56</v>
      </c>
      <c r="G323" s="50" t="n">
        <v>5400069160</v>
      </c>
      <c r="H323" s="23"/>
      <c r="I323" s="7" t="n">
        <f aca="false">SUM(L323:AA323)</f>
        <v>0</v>
      </c>
      <c r="J323" s="7"/>
      <c r="K323" s="7" t="n">
        <f aca="false">I323-J323</f>
        <v>0</v>
      </c>
      <c r="L323" s="7" t="n">
        <f aca="false">L324</f>
        <v>5200</v>
      </c>
      <c r="M323" s="7" t="n">
        <f aca="false">M324</f>
        <v>0</v>
      </c>
      <c r="N323" s="7" t="n">
        <f aca="false">N324</f>
        <v>0</v>
      </c>
      <c r="O323" s="7" t="n">
        <f aca="false">O324</f>
        <v>-5200</v>
      </c>
      <c r="P323" s="7" t="n">
        <f aca="false">P324</f>
        <v>0</v>
      </c>
      <c r="Q323" s="7" t="n">
        <f aca="false">Q324</f>
        <v>0</v>
      </c>
      <c r="R323" s="7" t="n">
        <f aca="false">R324</f>
        <v>0</v>
      </c>
      <c r="S323" s="7" t="n">
        <f aca="false">S324</f>
        <v>0</v>
      </c>
      <c r="T323" s="7" t="n">
        <f aca="false">T324</f>
        <v>0</v>
      </c>
      <c r="U323" s="7" t="n">
        <f aca="false">U324</f>
        <v>0</v>
      </c>
      <c r="V323" s="7" t="n">
        <f aca="false">V324</f>
        <v>0</v>
      </c>
      <c r="W323" s="7" t="n">
        <f aca="false">W324</f>
        <v>0</v>
      </c>
      <c r="X323" s="7" t="n">
        <f aca="false">X324</f>
        <v>0</v>
      </c>
      <c r="Y323" s="7" t="n">
        <f aca="false">Y324</f>
        <v>0</v>
      </c>
      <c r="AA323" s="7"/>
    </row>
    <row r="324" customFormat="false" ht="17.65" hidden="true" customHeight="true" outlineLevel="0" collapsed="false">
      <c r="B324" s="20"/>
      <c r="C324" s="2" t="s">
        <v>205</v>
      </c>
      <c r="D324" s="48" t="s">
        <v>50</v>
      </c>
      <c r="E324" s="23" t="s">
        <v>24</v>
      </c>
      <c r="F324" s="23" t="s">
        <v>56</v>
      </c>
      <c r="G324" s="50" t="n">
        <v>5400069160</v>
      </c>
      <c r="H324" s="23" t="s">
        <v>206</v>
      </c>
      <c r="I324" s="7" t="n">
        <f aca="false">SUM(L324:AA324)</f>
        <v>0</v>
      </c>
      <c r="J324" s="7"/>
      <c r="K324" s="7" t="n">
        <f aca="false">I324-J324</f>
        <v>0</v>
      </c>
      <c r="L324" s="7" t="n">
        <v>5200</v>
      </c>
      <c r="O324" s="7" t="n">
        <v>-5200</v>
      </c>
      <c r="P324" s="7" t="n">
        <v>0</v>
      </c>
      <c r="Q324" s="7" t="n">
        <v>0</v>
      </c>
      <c r="R324" s="7" t="n">
        <v>0</v>
      </c>
      <c r="S324" s="7" t="n">
        <v>0</v>
      </c>
      <c r="T324" s="7" t="n">
        <v>0</v>
      </c>
      <c r="U324" s="7" t="n">
        <v>0</v>
      </c>
      <c r="V324" s="7" t="n">
        <v>0</v>
      </c>
      <c r="W324" s="7" t="n">
        <v>0</v>
      </c>
      <c r="X324" s="7" t="n">
        <v>0</v>
      </c>
      <c r="Y324" s="7" t="n">
        <v>0</v>
      </c>
      <c r="AA324" s="7"/>
    </row>
    <row r="325" customFormat="false" ht="31.35" hidden="false" customHeight="true" outlineLevel="0" collapsed="false">
      <c r="B325" s="20"/>
      <c r="C325" s="2" t="s">
        <v>209</v>
      </c>
      <c r="D325" s="48" t="s">
        <v>50</v>
      </c>
      <c r="E325" s="23" t="s">
        <v>24</v>
      </c>
      <c r="F325" s="23" t="s">
        <v>56</v>
      </c>
      <c r="G325" s="50" t="n">
        <v>5410000000</v>
      </c>
      <c r="H325" s="23"/>
      <c r="I325" s="7" t="n">
        <f aca="false">SUM(L325:AA325)</f>
        <v>1669600</v>
      </c>
      <c r="J325" s="7" t="n">
        <f aca="false">J326</f>
        <v>1669500</v>
      </c>
      <c r="K325" s="7" t="n">
        <f aca="false">I325-J325</f>
        <v>100</v>
      </c>
      <c r="L325" s="7" t="n">
        <f aca="false">L326</f>
        <v>2067000</v>
      </c>
      <c r="M325" s="7" t="n">
        <f aca="false">M326</f>
        <v>986700</v>
      </c>
      <c r="N325" s="7" t="n">
        <f aca="false">N326</f>
        <v>-1384100</v>
      </c>
      <c r="O325" s="7" t="n">
        <f aca="false">O326</f>
        <v>0</v>
      </c>
      <c r="P325" s="7" t="n">
        <f aca="false">P326</f>
        <v>0</v>
      </c>
      <c r="Q325" s="7" t="n">
        <f aca="false">Q326</f>
        <v>0</v>
      </c>
      <c r="R325" s="7" t="n">
        <f aca="false">R326</f>
        <v>0</v>
      </c>
      <c r="S325" s="7" t="n">
        <f aca="false">S326</f>
        <v>0</v>
      </c>
      <c r="T325" s="7" t="n">
        <f aca="false">T326</f>
        <v>0</v>
      </c>
      <c r="U325" s="7" t="n">
        <f aca="false">U326</f>
        <v>0</v>
      </c>
      <c r="V325" s="7" t="n">
        <f aca="false">V326</f>
        <v>0</v>
      </c>
      <c r="W325" s="7" t="n">
        <f aca="false">W326</f>
        <v>0</v>
      </c>
      <c r="X325" s="7" t="n">
        <f aca="false">X326</f>
        <v>0</v>
      </c>
      <c r="Y325" s="7" t="n">
        <f aca="false">Y326</f>
        <v>0</v>
      </c>
      <c r="Z325" s="7" t="n">
        <f aca="false">Z326</f>
        <v>0</v>
      </c>
      <c r="AA325" s="7" t="n">
        <f aca="false">AA326</f>
        <v>0</v>
      </c>
    </row>
    <row r="326" customFormat="false" ht="140.8" hidden="false" customHeight="true" outlineLevel="0" collapsed="false">
      <c r="B326" s="20"/>
      <c r="C326" s="2" t="s">
        <v>210</v>
      </c>
      <c r="D326" s="48" t="s">
        <v>50</v>
      </c>
      <c r="E326" s="23" t="s">
        <v>24</v>
      </c>
      <c r="F326" s="23" t="s">
        <v>56</v>
      </c>
      <c r="G326" s="50" t="s">
        <v>211</v>
      </c>
      <c r="H326" s="23"/>
      <c r="I326" s="7" t="n">
        <f aca="false">SUM(L326:AA326)</f>
        <v>1669600</v>
      </c>
      <c r="J326" s="7" t="n">
        <f aca="false">J327</f>
        <v>1669500</v>
      </c>
      <c r="K326" s="7" t="n">
        <f aca="false">I326-J326</f>
        <v>100</v>
      </c>
      <c r="L326" s="7" t="n">
        <f aca="false">L327</f>
        <v>2067000</v>
      </c>
      <c r="M326" s="7" t="n">
        <f aca="false">M327</f>
        <v>986700</v>
      </c>
      <c r="N326" s="7" t="n">
        <f aca="false">N327</f>
        <v>-1384100</v>
      </c>
      <c r="O326" s="7" t="n">
        <f aca="false">O327</f>
        <v>0</v>
      </c>
      <c r="P326" s="7" t="n">
        <f aca="false">P327</f>
        <v>0</v>
      </c>
      <c r="Q326" s="7" t="n">
        <f aca="false">Q327</f>
        <v>0</v>
      </c>
      <c r="R326" s="7" t="n">
        <f aca="false">R327</f>
        <v>0</v>
      </c>
      <c r="S326" s="7" t="n">
        <f aca="false">S327</f>
        <v>0</v>
      </c>
      <c r="T326" s="7" t="n">
        <f aca="false">T327</f>
        <v>0</v>
      </c>
      <c r="U326" s="7" t="n">
        <f aca="false">U327</f>
        <v>0</v>
      </c>
      <c r="V326" s="7" t="n">
        <f aca="false">V327</f>
        <v>0</v>
      </c>
      <c r="W326" s="7" t="n">
        <f aca="false">W327</f>
        <v>0</v>
      </c>
      <c r="X326" s="7" t="n">
        <f aca="false">X327</f>
        <v>0</v>
      </c>
      <c r="Y326" s="7" t="n">
        <f aca="false">Y327</f>
        <v>0</v>
      </c>
      <c r="Z326" s="7" t="n">
        <f aca="false">Z327</f>
        <v>0</v>
      </c>
      <c r="AA326" s="7" t="n">
        <f aca="false">AA327</f>
        <v>0</v>
      </c>
    </row>
    <row r="327" customFormat="false" ht="17.65" hidden="false" customHeight="true" outlineLevel="0" collapsed="false">
      <c r="B327" s="20"/>
      <c r="C327" s="2" t="s">
        <v>205</v>
      </c>
      <c r="D327" s="48" t="s">
        <v>50</v>
      </c>
      <c r="E327" s="23" t="s">
        <v>24</v>
      </c>
      <c r="F327" s="23" t="s">
        <v>56</v>
      </c>
      <c r="G327" s="50" t="s">
        <v>211</v>
      </c>
      <c r="H327" s="23" t="s">
        <v>206</v>
      </c>
      <c r="I327" s="7" t="n">
        <f aca="false">SUM(L327:AA327)</f>
        <v>1669600</v>
      </c>
      <c r="J327" s="7" t="n">
        <v>1669500</v>
      </c>
      <c r="K327" s="7" t="n">
        <f aca="false">I327-J327</f>
        <v>100</v>
      </c>
      <c r="L327" s="7" t="n">
        <v>2067000</v>
      </c>
      <c r="M327" s="7" t="n">
        <v>986700</v>
      </c>
      <c r="N327" s="7" t="n">
        <v>-1384100</v>
      </c>
      <c r="O327" s="7" t="n">
        <v>0</v>
      </c>
      <c r="P327" s="7" t="n">
        <v>0</v>
      </c>
      <c r="Q327" s="7" t="n">
        <v>0</v>
      </c>
      <c r="R327" s="7" t="n">
        <v>0</v>
      </c>
      <c r="S327" s="7" t="n">
        <v>0</v>
      </c>
      <c r="T327" s="7" t="n">
        <v>0</v>
      </c>
      <c r="U327" s="7" t="n">
        <v>0</v>
      </c>
      <c r="V327" s="7" t="n">
        <v>0</v>
      </c>
      <c r="W327" s="7" t="n">
        <v>0</v>
      </c>
      <c r="X327" s="7" t="n">
        <v>0</v>
      </c>
      <c r="Y327" s="7" t="n">
        <v>0</v>
      </c>
      <c r="Z327" s="7" t="n">
        <v>0</v>
      </c>
      <c r="AA327" s="7" t="n">
        <v>0</v>
      </c>
    </row>
    <row r="328" customFormat="false" ht="31.35" hidden="false" customHeight="true" outlineLevel="0" collapsed="false">
      <c r="B328" s="20"/>
      <c r="C328" s="2" t="s">
        <v>158</v>
      </c>
      <c r="D328" s="48" t="s">
        <v>50</v>
      </c>
      <c r="E328" s="23" t="s">
        <v>24</v>
      </c>
      <c r="F328" s="23" t="s">
        <v>56</v>
      </c>
      <c r="G328" s="50" t="n">
        <v>6500000000</v>
      </c>
      <c r="H328" s="23"/>
      <c r="I328" s="7" t="n">
        <f aca="false">SUM(L328:AA328)</f>
        <v>91574200</v>
      </c>
      <c r="J328" s="7" t="n">
        <f aca="false">J329</f>
        <v>65536178.15</v>
      </c>
      <c r="K328" s="7" t="n">
        <f aca="false">I328-J328</f>
        <v>26038021.85</v>
      </c>
      <c r="L328" s="7" t="n">
        <f aca="false">L329</f>
        <v>50527800</v>
      </c>
      <c r="M328" s="7" t="n">
        <f aca="false">M329</f>
        <v>21995000</v>
      </c>
      <c r="N328" s="7" t="n">
        <f aca="false">N329</f>
        <v>301200</v>
      </c>
      <c r="O328" s="7" t="n">
        <f aca="false">O329</f>
        <v>0</v>
      </c>
      <c r="P328" s="7" t="n">
        <f aca="false">P329</f>
        <v>0</v>
      </c>
      <c r="Q328" s="7" t="n">
        <f aca="false">Q329</f>
        <v>0</v>
      </c>
      <c r="R328" s="7" t="n">
        <f aca="false">R329</f>
        <v>13240700</v>
      </c>
      <c r="S328" s="7" t="n">
        <f aca="false">S329</f>
        <v>0</v>
      </c>
      <c r="T328" s="7" t="n">
        <f aca="false">T329</f>
        <v>0</v>
      </c>
      <c r="U328" s="7" t="n">
        <f aca="false">U329</f>
        <v>0</v>
      </c>
      <c r="V328" s="7" t="n">
        <f aca="false">V329</f>
        <v>0</v>
      </c>
      <c r="W328" s="7" t="n">
        <f aca="false">W329</f>
        <v>0</v>
      </c>
      <c r="X328" s="7" t="n">
        <f aca="false">X329</f>
        <v>5509500</v>
      </c>
      <c r="Y328" s="7" t="n">
        <f aca="false">Y329</f>
        <v>0</v>
      </c>
      <c r="Z328" s="7" t="n">
        <f aca="false">Z329</f>
        <v>0</v>
      </c>
      <c r="AA328" s="7" t="n">
        <f aca="false">AA329</f>
        <v>0</v>
      </c>
    </row>
    <row r="329" customFormat="false" ht="17.65" hidden="false" customHeight="true" outlineLevel="0" collapsed="false">
      <c r="B329" s="20"/>
      <c r="C329" s="2" t="s">
        <v>212</v>
      </c>
      <c r="D329" s="48" t="s">
        <v>50</v>
      </c>
      <c r="E329" s="23" t="s">
        <v>24</v>
      </c>
      <c r="F329" s="23" t="s">
        <v>56</v>
      </c>
      <c r="G329" s="50" t="n">
        <v>6520000000</v>
      </c>
      <c r="H329" s="23"/>
      <c r="I329" s="7" t="n">
        <f aca="false">SUM(L329:AA329)</f>
        <v>91574200</v>
      </c>
      <c r="J329" s="7" t="n">
        <f aca="false">J330+J332</f>
        <v>65536178.15</v>
      </c>
      <c r="K329" s="7" t="n">
        <f aca="false">I329-J329</f>
        <v>26038021.85</v>
      </c>
      <c r="L329" s="7" t="n">
        <f aca="false">L330+L332</f>
        <v>50527800</v>
      </c>
      <c r="M329" s="7" t="n">
        <f aca="false">M330+M332</f>
        <v>21995000</v>
      </c>
      <c r="N329" s="7" t="n">
        <f aca="false">N330+N332</f>
        <v>301200</v>
      </c>
      <c r="O329" s="7" t="n">
        <f aca="false">O330+O332</f>
        <v>0</v>
      </c>
      <c r="P329" s="7" t="n">
        <f aca="false">P330+P332</f>
        <v>0</v>
      </c>
      <c r="Q329" s="7" t="n">
        <f aca="false">Q330+Q332</f>
        <v>0</v>
      </c>
      <c r="R329" s="7" t="n">
        <f aca="false">R330+R332</f>
        <v>13240700</v>
      </c>
      <c r="S329" s="7" t="n">
        <f aca="false">S330+S332</f>
        <v>0</v>
      </c>
      <c r="T329" s="7" t="n">
        <f aca="false">T330+T332</f>
        <v>0</v>
      </c>
      <c r="U329" s="7" t="n">
        <f aca="false">U330+U332</f>
        <v>0</v>
      </c>
      <c r="V329" s="7" t="n">
        <f aca="false">V330+V332</f>
        <v>0</v>
      </c>
      <c r="W329" s="7" t="n">
        <f aca="false">W330+W332</f>
        <v>0</v>
      </c>
      <c r="X329" s="7" t="n">
        <f aca="false">X330+X332</f>
        <v>5509500</v>
      </c>
      <c r="Y329" s="7" t="n">
        <f aca="false">Y330+Y332</f>
        <v>0</v>
      </c>
      <c r="Z329" s="7" t="n">
        <f aca="false">Z330+Z332</f>
        <v>0</v>
      </c>
      <c r="AA329" s="7" t="n">
        <f aca="false">AA330+AA332</f>
        <v>0</v>
      </c>
    </row>
    <row r="330" customFormat="false" ht="62.45" hidden="false" customHeight="true" outlineLevel="0" collapsed="false">
      <c r="B330" s="20"/>
      <c r="C330" s="2" t="s">
        <v>213</v>
      </c>
      <c r="D330" s="48" t="s">
        <v>50</v>
      </c>
      <c r="E330" s="23" t="s">
        <v>24</v>
      </c>
      <c r="F330" s="23" t="s">
        <v>56</v>
      </c>
      <c r="G330" s="50" t="s">
        <v>214</v>
      </c>
      <c r="H330" s="23"/>
      <c r="I330" s="7" t="n">
        <f aca="false">SUM(L330:AA330)</f>
        <v>52911700</v>
      </c>
      <c r="J330" s="7" t="n">
        <f aca="false">J331</f>
        <v>46882737.33</v>
      </c>
      <c r="K330" s="7" t="n">
        <f aca="false">I330-J330</f>
        <v>6028962.67</v>
      </c>
      <c r="L330" s="7" t="n">
        <f aca="false">L331</f>
        <v>13509400</v>
      </c>
      <c r="M330" s="7" t="n">
        <f aca="false">M331</f>
        <v>-13509400</v>
      </c>
      <c r="N330" s="7" t="n">
        <f aca="false">N331</f>
        <v>0</v>
      </c>
      <c r="O330" s="7" t="n">
        <f aca="false">O331</f>
        <v>52911700</v>
      </c>
      <c r="P330" s="7" t="n">
        <f aca="false">P331</f>
        <v>0</v>
      </c>
      <c r="Q330" s="7" t="n">
        <f aca="false">Q331</f>
        <v>0</v>
      </c>
      <c r="R330" s="7" t="n">
        <f aca="false">R331</f>
        <v>0</v>
      </c>
      <c r="S330" s="7" t="n">
        <f aca="false">S331</f>
        <v>0</v>
      </c>
      <c r="T330" s="7" t="n">
        <f aca="false">T331</f>
        <v>0</v>
      </c>
      <c r="U330" s="7" t="n">
        <f aca="false">U331</f>
        <v>0</v>
      </c>
      <c r="V330" s="7" t="n">
        <f aca="false">V331</f>
        <v>0</v>
      </c>
      <c r="W330" s="7" t="n">
        <f aca="false">W331</f>
        <v>0</v>
      </c>
      <c r="X330" s="7" t="n">
        <f aca="false">X331</f>
        <v>0</v>
      </c>
      <c r="Y330" s="7" t="n">
        <f aca="false">Y331</f>
        <v>0</v>
      </c>
      <c r="Z330" s="7" t="n">
        <f aca="false">Z331</f>
        <v>0</v>
      </c>
      <c r="AA330" s="7" t="n">
        <f aca="false">AA331</f>
        <v>0</v>
      </c>
    </row>
    <row r="331" customFormat="false" ht="31.35" hidden="false" customHeight="true" outlineLevel="0" collapsed="false">
      <c r="B331" s="20"/>
      <c r="C331" s="2" t="s">
        <v>141</v>
      </c>
      <c r="D331" s="48" t="s">
        <v>50</v>
      </c>
      <c r="E331" s="23" t="s">
        <v>24</v>
      </c>
      <c r="F331" s="23" t="s">
        <v>56</v>
      </c>
      <c r="G331" s="50" t="s">
        <v>214</v>
      </c>
      <c r="H331" s="23" t="s">
        <v>142</v>
      </c>
      <c r="I331" s="7" t="n">
        <f aca="false">SUM(L331:AA331)</f>
        <v>52911700</v>
      </c>
      <c r="J331" s="7" t="n">
        <v>46882737.33</v>
      </c>
      <c r="K331" s="7" t="n">
        <f aca="false">I331-J331</f>
        <v>6028962.67</v>
      </c>
      <c r="L331" s="7" t="n">
        <v>13509400</v>
      </c>
      <c r="M331" s="7" t="n">
        <v>-13509400</v>
      </c>
      <c r="N331" s="7" t="n">
        <v>0</v>
      </c>
      <c r="O331" s="7" t="n">
        <v>52911700</v>
      </c>
      <c r="P331" s="7" t="n">
        <v>0</v>
      </c>
      <c r="Q331" s="7" t="n">
        <v>0</v>
      </c>
      <c r="R331" s="7" t="n">
        <v>0</v>
      </c>
      <c r="S331" s="7" t="n">
        <v>0</v>
      </c>
      <c r="T331" s="7" t="n">
        <v>0</v>
      </c>
      <c r="U331" s="7" t="n">
        <v>0</v>
      </c>
      <c r="V331" s="7" t="n">
        <v>0</v>
      </c>
      <c r="W331" s="7" t="n">
        <v>0</v>
      </c>
      <c r="Z331" s="7" t="n">
        <v>0</v>
      </c>
      <c r="AA331" s="7" t="n">
        <v>0</v>
      </c>
    </row>
    <row r="332" customFormat="false" ht="78.65" hidden="false" customHeight="true" outlineLevel="0" collapsed="false">
      <c r="B332" s="20"/>
      <c r="C332" s="2" t="s">
        <v>215</v>
      </c>
      <c r="D332" s="48" t="s">
        <v>50</v>
      </c>
      <c r="E332" s="23" t="s">
        <v>24</v>
      </c>
      <c r="F332" s="23" t="s">
        <v>56</v>
      </c>
      <c r="G332" s="50" t="s">
        <v>216</v>
      </c>
      <c r="H332" s="23"/>
      <c r="I332" s="7" t="n">
        <f aca="false">SUM(L332:AA332)</f>
        <v>38662500</v>
      </c>
      <c r="J332" s="7" t="n">
        <f aca="false">J334+J333</f>
        <v>18653440.82</v>
      </c>
      <c r="K332" s="7" t="n">
        <f aca="false">I332-J332</f>
        <v>20009059.18</v>
      </c>
      <c r="L332" s="7" t="n">
        <f aca="false">L334+L333</f>
        <v>37018400</v>
      </c>
      <c r="M332" s="7" t="n">
        <f aca="false">M334+M333</f>
        <v>35504400</v>
      </c>
      <c r="N332" s="7" t="n">
        <f aca="false">N334+N333</f>
        <v>301200</v>
      </c>
      <c r="O332" s="7" t="n">
        <f aca="false">O334+O333</f>
        <v>-52911700</v>
      </c>
      <c r="P332" s="7" t="n">
        <f aca="false">P334+P333</f>
        <v>0</v>
      </c>
      <c r="Q332" s="7" t="n">
        <f aca="false">Q334+Q333</f>
        <v>0</v>
      </c>
      <c r="R332" s="7" t="n">
        <f aca="false">R334+R333</f>
        <v>13240700</v>
      </c>
      <c r="S332" s="7" t="n">
        <f aca="false">S334+S333</f>
        <v>0</v>
      </c>
      <c r="T332" s="7" t="n">
        <f aca="false">T334+T333</f>
        <v>0</v>
      </c>
      <c r="U332" s="7" t="n">
        <f aca="false">U334+U333</f>
        <v>0</v>
      </c>
      <c r="V332" s="7" t="n">
        <f aca="false">V334+V333</f>
        <v>0</v>
      </c>
      <c r="W332" s="7" t="n">
        <f aca="false">W334+W333</f>
        <v>0</v>
      </c>
      <c r="X332" s="7" t="n">
        <f aca="false">X334+X333</f>
        <v>5509500</v>
      </c>
      <c r="Y332" s="7" t="n">
        <f aca="false">Y334+Y333</f>
        <v>0</v>
      </c>
      <c r="Z332" s="7" t="n">
        <f aca="false">Z334+Z333</f>
        <v>0</v>
      </c>
      <c r="AA332" s="7" t="n">
        <f aca="false">AA334+AA333</f>
        <v>0</v>
      </c>
    </row>
    <row r="333" customFormat="false" ht="31.35" hidden="false" customHeight="true" outlineLevel="0" collapsed="false">
      <c r="B333" s="20"/>
      <c r="C333" s="2" t="s">
        <v>46</v>
      </c>
      <c r="D333" s="48" t="s">
        <v>50</v>
      </c>
      <c r="E333" s="23" t="s">
        <v>24</v>
      </c>
      <c r="F333" s="23" t="s">
        <v>56</v>
      </c>
      <c r="G333" s="50" t="s">
        <v>216</v>
      </c>
      <c r="H333" s="23" t="s">
        <v>47</v>
      </c>
      <c r="I333" s="7" t="n">
        <f aca="false">SUM(L333:AA333)</f>
        <v>65088.1</v>
      </c>
      <c r="J333" s="7" t="n">
        <v>0</v>
      </c>
      <c r="K333" s="7" t="n">
        <f aca="false">I333-J333</f>
        <v>65088.1</v>
      </c>
      <c r="L333" s="7" t="n">
        <v>38838.4</v>
      </c>
      <c r="M333" s="7" t="n">
        <v>26249.7</v>
      </c>
      <c r="N333" s="7" t="n">
        <v>0</v>
      </c>
      <c r="O333" s="7" t="n">
        <v>0</v>
      </c>
      <c r="P333" s="7" t="n">
        <v>0</v>
      </c>
      <c r="Q333" s="7" t="n">
        <v>0</v>
      </c>
      <c r="R333" s="7" t="n">
        <v>0</v>
      </c>
      <c r="S333" s="7" t="n">
        <v>0</v>
      </c>
      <c r="T333" s="7" t="n">
        <v>0</v>
      </c>
      <c r="U333" s="7" t="n">
        <v>0</v>
      </c>
      <c r="V333" s="7" t="n">
        <v>0</v>
      </c>
      <c r="W333" s="7" t="n">
        <v>0</v>
      </c>
      <c r="X333" s="7" t="n">
        <v>0</v>
      </c>
      <c r="Y333" s="7" t="n">
        <v>0</v>
      </c>
      <c r="Z333" s="7" t="n">
        <v>0</v>
      </c>
      <c r="AA333" s="7" t="n">
        <v>0</v>
      </c>
    </row>
    <row r="334" customFormat="false" ht="31.35" hidden="false" customHeight="true" outlineLevel="0" collapsed="false">
      <c r="B334" s="20"/>
      <c r="C334" s="2" t="s">
        <v>141</v>
      </c>
      <c r="D334" s="48" t="s">
        <v>50</v>
      </c>
      <c r="E334" s="23" t="s">
        <v>24</v>
      </c>
      <c r="F334" s="23" t="s">
        <v>56</v>
      </c>
      <c r="G334" s="50" t="s">
        <v>216</v>
      </c>
      <c r="H334" s="23" t="s">
        <v>142</v>
      </c>
      <c r="I334" s="7" t="n">
        <f aca="false">SUM(L334:AA334)</f>
        <v>38597411.9</v>
      </c>
      <c r="J334" s="7" t="n">
        <v>18653440.82</v>
      </c>
      <c r="K334" s="7" t="n">
        <f aca="false">I334-J334</f>
        <v>19943971.08</v>
      </c>
      <c r="L334" s="7" t="n">
        <v>36979561.6</v>
      </c>
      <c r="M334" s="7" t="n">
        <v>35478150.3</v>
      </c>
      <c r="N334" s="7" t="n">
        <v>301200</v>
      </c>
      <c r="O334" s="7" t="n">
        <v>-52911700</v>
      </c>
      <c r="P334" s="7" t="n">
        <v>0</v>
      </c>
      <c r="Q334" s="7" t="n">
        <v>0</v>
      </c>
      <c r="R334" s="7" t="n">
        <v>13240700</v>
      </c>
      <c r="S334" s="7" t="n">
        <v>0</v>
      </c>
      <c r="T334" s="7" t="n">
        <v>0</v>
      </c>
      <c r="U334" s="7" t="n">
        <v>0</v>
      </c>
      <c r="V334" s="7" t="n">
        <v>0</v>
      </c>
      <c r="W334" s="7" t="n">
        <v>0</v>
      </c>
      <c r="X334" s="7" t="n">
        <v>5509500</v>
      </c>
      <c r="Y334" s="7" t="n">
        <v>0</v>
      </c>
      <c r="Z334" s="7" t="n">
        <v>0</v>
      </c>
      <c r="AA334" s="7" t="n">
        <v>0</v>
      </c>
    </row>
    <row r="335" customFormat="false" ht="17.65" hidden="false" customHeight="true" outlineLevel="0" collapsed="false">
      <c r="B335" s="20"/>
      <c r="C335" s="2" t="s">
        <v>217</v>
      </c>
      <c r="D335" s="48" t="s">
        <v>50</v>
      </c>
      <c r="E335" s="23" t="s">
        <v>68</v>
      </c>
      <c r="F335" s="23"/>
      <c r="G335" s="50"/>
      <c r="H335" s="23"/>
      <c r="I335" s="7" t="n">
        <f aca="false">SUM(L335:AA335)</f>
        <v>120590500</v>
      </c>
      <c r="J335" s="7" t="n">
        <f aca="false">J336</f>
        <v>14386344.11</v>
      </c>
      <c r="K335" s="7" t="n">
        <f aca="false">I335-J335</f>
        <v>106204155.89</v>
      </c>
      <c r="L335" s="7" t="n">
        <f aca="false">L336</f>
        <v>120470500</v>
      </c>
      <c r="M335" s="7" t="n">
        <f aca="false">M336</f>
        <v>0</v>
      </c>
      <c r="N335" s="7" t="n">
        <f aca="false">N336</f>
        <v>0</v>
      </c>
      <c r="O335" s="7" t="n">
        <f aca="false">O336</f>
        <v>4200000</v>
      </c>
      <c r="P335" s="7" t="n">
        <f aca="false">P336</f>
        <v>-4200000</v>
      </c>
      <c r="Q335" s="7" t="n">
        <f aca="false">Q336</f>
        <v>0</v>
      </c>
      <c r="R335" s="7" t="n">
        <f aca="false">R336</f>
        <v>0</v>
      </c>
      <c r="S335" s="7" t="n">
        <f aca="false">S336</f>
        <v>0</v>
      </c>
      <c r="T335" s="7" t="n">
        <f aca="false">T336</f>
        <v>-560000</v>
      </c>
      <c r="U335" s="7" t="n">
        <f aca="false">U336</f>
        <v>680000</v>
      </c>
      <c r="V335" s="7" t="n">
        <f aca="false">V336</f>
        <v>0</v>
      </c>
      <c r="W335" s="7" t="n">
        <f aca="false">W336</f>
        <v>0</v>
      </c>
      <c r="X335" s="7" t="n">
        <f aca="false">X336</f>
        <v>0</v>
      </c>
      <c r="Y335" s="7" t="n">
        <f aca="false">Y336</f>
        <v>0</v>
      </c>
      <c r="AA335" s="7"/>
    </row>
    <row r="336" customFormat="false" ht="17.65" hidden="false" customHeight="true" outlineLevel="0" collapsed="false">
      <c r="B336" s="20"/>
      <c r="C336" s="2" t="s">
        <v>218</v>
      </c>
      <c r="D336" s="48" t="s">
        <v>50</v>
      </c>
      <c r="E336" s="23" t="s">
        <v>68</v>
      </c>
      <c r="F336" s="23" t="s">
        <v>29</v>
      </c>
      <c r="G336" s="50"/>
      <c r="H336" s="23"/>
      <c r="I336" s="7" t="n">
        <f aca="false">SUM(L336:AA336)</f>
        <v>120590500</v>
      </c>
      <c r="J336" s="7" t="n">
        <f aca="false">J337</f>
        <v>14386344.11</v>
      </c>
      <c r="K336" s="7" t="n">
        <f aca="false">I336-J336</f>
        <v>106204155.89</v>
      </c>
      <c r="L336" s="7" t="n">
        <f aca="false">L337</f>
        <v>120470500</v>
      </c>
      <c r="M336" s="7" t="n">
        <f aca="false">M337</f>
        <v>0</v>
      </c>
      <c r="N336" s="7" t="n">
        <f aca="false">N337</f>
        <v>0</v>
      </c>
      <c r="O336" s="7" t="n">
        <f aca="false">O337</f>
        <v>4200000</v>
      </c>
      <c r="P336" s="7" t="n">
        <f aca="false">P337</f>
        <v>-4200000</v>
      </c>
      <c r="Q336" s="7" t="n">
        <f aca="false">Q337</f>
        <v>0</v>
      </c>
      <c r="R336" s="7" t="n">
        <f aca="false">R337</f>
        <v>0</v>
      </c>
      <c r="S336" s="7" t="n">
        <f aca="false">S337</f>
        <v>0</v>
      </c>
      <c r="T336" s="7" t="n">
        <f aca="false">T337</f>
        <v>-560000</v>
      </c>
      <c r="U336" s="7" t="n">
        <f aca="false">U337</f>
        <v>680000</v>
      </c>
      <c r="V336" s="7" t="n">
        <f aca="false">V337</f>
        <v>0</v>
      </c>
      <c r="W336" s="7" t="n">
        <f aca="false">W337</f>
        <v>0</v>
      </c>
      <c r="X336" s="7" t="n">
        <f aca="false">X337</f>
        <v>0</v>
      </c>
      <c r="Y336" s="7" t="n">
        <f aca="false">Y337</f>
        <v>0</v>
      </c>
      <c r="AA336" s="7"/>
    </row>
    <row r="337" customFormat="false" ht="31.35" hidden="false" customHeight="true" outlineLevel="0" collapsed="false">
      <c r="B337" s="20"/>
      <c r="C337" s="2" t="s">
        <v>134</v>
      </c>
      <c r="D337" s="48" t="s">
        <v>50</v>
      </c>
      <c r="E337" s="23" t="s">
        <v>68</v>
      </c>
      <c r="F337" s="23" t="s">
        <v>29</v>
      </c>
      <c r="G337" s="50" t="n">
        <v>6500000000</v>
      </c>
      <c r="H337" s="23"/>
      <c r="I337" s="7" t="n">
        <f aca="false">SUM(L337:AA337)</f>
        <v>120590500</v>
      </c>
      <c r="J337" s="7" t="n">
        <f aca="false">J338</f>
        <v>14386344.11</v>
      </c>
      <c r="K337" s="7" t="n">
        <f aca="false">I337-J337</f>
        <v>106204155.89</v>
      </c>
      <c r="L337" s="7" t="n">
        <f aca="false">L338</f>
        <v>120470500</v>
      </c>
      <c r="M337" s="7" t="n">
        <f aca="false">M338</f>
        <v>0</v>
      </c>
      <c r="N337" s="7" t="n">
        <f aca="false">N338</f>
        <v>0</v>
      </c>
      <c r="O337" s="7" t="n">
        <f aca="false">O338</f>
        <v>4200000</v>
      </c>
      <c r="P337" s="7" t="n">
        <f aca="false">P338</f>
        <v>-4200000</v>
      </c>
      <c r="Q337" s="7" t="n">
        <f aca="false">Q338</f>
        <v>0</v>
      </c>
      <c r="R337" s="7" t="n">
        <f aca="false">R338</f>
        <v>0</v>
      </c>
      <c r="S337" s="7" t="n">
        <f aca="false">S338</f>
        <v>0</v>
      </c>
      <c r="T337" s="7" t="n">
        <f aca="false">T338</f>
        <v>-560000</v>
      </c>
      <c r="U337" s="7" t="n">
        <f aca="false">U338</f>
        <v>680000</v>
      </c>
      <c r="V337" s="7" t="n">
        <f aca="false">V338</f>
        <v>0</v>
      </c>
      <c r="W337" s="7" t="n">
        <f aca="false">W338</f>
        <v>0</v>
      </c>
      <c r="X337" s="7" t="n">
        <f aca="false">X338</f>
        <v>0</v>
      </c>
      <c r="Y337" s="7" t="n">
        <f aca="false">Y338</f>
        <v>0</v>
      </c>
      <c r="AA337" s="7"/>
    </row>
    <row r="338" customFormat="false" ht="17.65" hidden="false" customHeight="true" outlineLevel="0" collapsed="false">
      <c r="B338" s="20"/>
      <c r="C338" s="2" t="s">
        <v>219</v>
      </c>
      <c r="D338" s="48" t="s">
        <v>50</v>
      </c>
      <c r="E338" s="23" t="s">
        <v>68</v>
      </c>
      <c r="F338" s="23" t="s">
        <v>29</v>
      </c>
      <c r="G338" s="50" t="n">
        <v>6580000000</v>
      </c>
      <c r="H338" s="23"/>
      <c r="I338" s="7" t="n">
        <f aca="false">SUM(L338:AA338)</f>
        <v>120590500</v>
      </c>
      <c r="J338" s="7" t="n">
        <f aca="false">J341+J343</f>
        <v>14386344.11</v>
      </c>
      <c r="K338" s="7" t="n">
        <f aca="false">I338-J338</f>
        <v>106204155.89</v>
      </c>
      <c r="L338" s="7" t="n">
        <f aca="false">L343</f>
        <v>120470500</v>
      </c>
      <c r="M338" s="7" t="n">
        <f aca="false">M343</f>
        <v>0</v>
      </c>
      <c r="N338" s="7" t="n">
        <f aca="false">N343</f>
        <v>0</v>
      </c>
      <c r="O338" s="7" t="n">
        <f aca="false">O343+O339</f>
        <v>4200000</v>
      </c>
      <c r="P338" s="7" t="n">
        <f aca="false">P343+P339</f>
        <v>-4200000</v>
      </c>
      <c r="Q338" s="7" t="n">
        <f aca="false">Q343+Q339</f>
        <v>0</v>
      </c>
      <c r="R338" s="7" t="n">
        <f aca="false">R343+R339</f>
        <v>0</v>
      </c>
      <c r="S338" s="7" t="n">
        <f aca="false">S343+S339+S341</f>
        <v>0</v>
      </c>
      <c r="T338" s="7" t="n">
        <f aca="false">T343+T339+T341</f>
        <v>-560000</v>
      </c>
      <c r="U338" s="7" t="n">
        <f aca="false">U343+U339+U341</f>
        <v>680000</v>
      </c>
      <c r="V338" s="7" t="n">
        <f aca="false">V343+V339+V341</f>
        <v>0</v>
      </c>
      <c r="W338" s="7" t="n">
        <f aca="false">W343+W339+W341</f>
        <v>0</v>
      </c>
      <c r="X338" s="7" t="n">
        <f aca="false">X343+X339+X341</f>
        <v>0</v>
      </c>
      <c r="Y338" s="7" t="n">
        <f aca="false">Y343+Y339+Y341</f>
        <v>0</v>
      </c>
      <c r="AA338" s="7"/>
    </row>
    <row r="339" customFormat="false" ht="31.35" hidden="true" customHeight="true" outlineLevel="0" collapsed="false">
      <c r="B339" s="20"/>
      <c r="C339" s="2" t="s">
        <v>220</v>
      </c>
      <c r="D339" s="48" t="s">
        <v>50</v>
      </c>
      <c r="E339" s="23" t="s">
        <v>68</v>
      </c>
      <c r="F339" s="23" t="s">
        <v>29</v>
      </c>
      <c r="G339" s="50" t="n">
        <v>6580010850</v>
      </c>
      <c r="H339" s="23"/>
      <c r="I339" s="7" t="n">
        <f aca="false">SUM(L339:AA339)</f>
        <v>0</v>
      </c>
      <c r="J339" s="7"/>
      <c r="K339" s="7" t="n">
        <f aca="false">I339-J339</f>
        <v>0</v>
      </c>
      <c r="O339" s="7" t="n">
        <f aca="false">O340</f>
        <v>4200000</v>
      </c>
      <c r="P339" s="7" t="n">
        <f aca="false">P340</f>
        <v>-4200000</v>
      </c>
      <c r="Q339" s="7" t="n">
        <f aca="false">Q340</f>
        <v>0</v>
      </c>
      <c r="R339" s="7" t="n">
        <f aca="false">R340</f>
        <v>0</v>
      </c>
      <c r="S339" s="7" t="n">
        <f aca="false">S340</f>
        <v>0</v>
      </c>
      <c r="T339" s="7" t="n">
        <f aca="false">T340</f>
        <v>0</v>
      </c>
      <c r="U339" s="7" t="n">
        <f aca="false">U340</f>
        <v>0</v>
      </c>
      <c r="V339" s="7" t="n">
        <f aca="false">V340</f>
        <v>0</v>
      </c>
      <c r="W339" s="7" t="n">
        <f aca="false">W340</f>
        <v>0</v>
      </c>
      <c r="X339" s="7" t="n">
        <f aca="false">X340</f>
        <v>0</v>
      </c>
      <c r="Y339" s="7" t="n">
        <f aca="false">Y340</f>
        <v>0</v>
      </c>
      <c r="AA339" s="7"/>
    </row>
    <row r="340" customFormat="false" ht="31.35" hidden="true" customHeight="true" outlineLevel="0" collapsed="false">
      <c r="B340" s="20"/>
      <c r="C340" s="2" t="s">
        <v>141</v>
      </c>
      <c r="D340" s="48" t="s">
        <v>50</v>
      </c>
      <c r="E340" s="23" t="s">
        <v>68</v>
      </c>
      <c r="F340" s="23" t="s">
        <v>29</v>
      </c>
      <c r="G340" s="50" t="n">
        <v>6580010850</v>
      </c>
      <c r="H340" s="23" t="s">
        <v>142</v>
      </c>
      <c r="I340" s="7" t="n">
        <f aca="false">SUM(L340:AA340)</f>
        <v>0</v>
      </c>
      <c r="J340" s="7"/>
      <c r="K340" s="7" t="n">
        <f aca="false">I340-J340</f>
        <v>0</v>
      </c>
      <c r="O340" s="7" t="n">
        <v>4200000</v>
      </c>
      <c r="P340" s="7" t="n">
        <v>-4200000</v>
      </c>
      <c r="Q340" s="7" t="n">
        <v>0</v>
      </c>
      <c r="R340" s="7" t="n">
        <v>0</v>
      </c>
      <c r="S340" s="7" t="n">
        <v>0</v>
      </c>
      <c r="T340" s="7" t="n">
        <v>0</v>
      </c>
      <c r="U340" s="7" t="n">
        <v>0</v>
      </c>
      <c r="V340" s="7" t="n">
        <v>0</v>
      </c>
      <c r="W340" s="7" t="n">
        <v>0</v>
      </c>
      <c r="X340" s="7" t="n">
        <v>0</v>
      </c>
      <c r="Y340" s="7" t="n">
        <v>0</v>
      </c>
      <c r="AA340" s="7"/>
    </row>
    <row r="341" customFormat="false" ht="17.65" hidden="false" customHeight="true" outlineLevel="0" collapsed="false">
      <c r="B341" s="20"/>
      <c r="C341" s="2" t="s">
        <v>221</v>
      </c>
      <c r="D341" s="48" t="s">
        <v>50</v>
      </c>
      <c r="E341" s="23" t="s">
        <v>68</v>
      </c>
      <c r="F341" s="23" t="s">
        <v>29</v>
      </c>
      <c r="G341" s="50" t="n">
        <v>6580010890</v>
      </c>
      <c r="H341" s="23"/>
      <c r="I341" s="7" t="n">
        <f aca="false">SUM(L341:AA341)</f>
        <v>120000</v>
      </c>
      <c r="J341" s="7" t="n">
        <f aca="false">J342</f>
        <v>13320</v>
      </c>
      <c r="K341" s="7" t="n">
        <f aca="false">I341-J341</f>
        <v>106680</v>
      </c>
      <c r="S341" s="7" t="n">
        <f aca="false">S342</f>
        <v>120000</v>
      </c>
      <c r="T341" s="7" t="n">
        <f aca="false">T342</f>
        <v>0</v>
      </c>
      <c r="U341" s="7" t="n">
        <f aca="false">U342</f>
        <v>0</v>
      </c>
      <c r="V341" s="7" t="n">
        <f aca="false">V342</f>
        <v>0</v>
      </c>
      <c r="W341" s="7" t="n">
        <f aca="false">W342</f>
        <v>0</v>
      </c>
      <c r="X341" s="7" t="n">
        <f aca="false">X342</f>
        <v>0</v>
      </c>
      <c r="Y341" s="7" t="n">
        <f aca="false">Y342</f>
        <v>0</v>
      </c>
      <c r="AA341" s="7"/>
    </row>
    <row r="342" customFormat="false" ht="31.35" hidden="false" customHeight="true" outlineLevel="0" collapsed="false">
      <c r="B342" s="20"/>
      <c r="C342" s="2" t="s">
        <v>141</v>
      </c>
      <c r="D342" s="48" t="s">
        <v>50</v>
      </c>
      <c r="E342" s="23" t="s">
        <v>68</v>
      </c>
      <c r="F342" s="23" t="s">
        <v>29</v>
      </c>
      <c r="G342" s="50" t="n">
        <v>6580010890</v>
      </c>
      <c r="H342" s="23" t="s">
        <v>142</v>
      </c>
      <c r="I342" s="7" t="n">
        <f aca="false">SUM(L342:AA342)</f>
        <v>120000</v>
      </c>
      <c r="J342" s="7" t="n">
        <v>13320</v>
      </c>
      <c r="K342" s="7" t="n">
        <f aca="false">I342-J342</f>
        <v>106680</v>
      </c>
      <c r="S342" s="7" t="n">
        <v>120000</v>
      </c>
      <c r="AA342" s="7"/>
    </row>
    <row r="343" customFormat="false" ht="78.65" hidden="false" customHeight="true" outlineLevel="0" collapsed="false">
      <c r="B343" s="20"/>
      <c r="C343" s="2" t="s">
        <v>180</v>
      </c>
      <c r="D343" s="48" t="s">
        <v>50</v>
      </c>
      <c r="E343" s="23" t="s">
        <v>68</v>
      </c>
      <c r="F343" s="23" t="s">
        <v>29</v>
      </c>
      <c r="G343" s="50" t="s">
        <v>222</v>
      </c>
      <c r="H343" s="23"/>
      <c r="I343" s="7" t="n">
        <f aca="false">SUM(L343:AA343)</f>
        <v>120470500</v>
      </c>
      <c r="J343" s="7" t="n">
        <f aca="false">J344+J345</f>
        <v>14373024.11</v>
      </c>
      <c r="K343" s="7" t="n">
        <f aca="false">I343-J343</f>
        <v>106097475.89</v>
      </c>
      <c r="L343" s="7" t="n">
        <f aca="false">L345</f>
        <v>120470500</v>
      </c>
      <c r="M343" s="7" t="n">
        <f aca="false">M345</f>
        <v>0</v>
      </c>
      <c r="N343" s="7" t="n">
        <f aca="false">N345</f>
        <v>0</v>
      </c>
      <c r="O343" s="7" t="n">
        <f aca="false">O345</f>
        <v>0</v>
      </c>
      <c r="P343" s="7" t="n">
        <f aca="false">P345</f>
        <v>0</v>
      </c>
      <c r="Q343" s="7" t="n">
        <f aca="false">Q345</f>
        <v>0</v>
      </c>
      <c r="R343" s="7" t="n">
        <f aca="false">R345</f>
        <v>0</v>
      </c>
      <c r="S343" s="7" t="n">
        <f aca="false">S345</f>
        <v>-120000</v>
      </c>
      <c r="T343" s="7" t="n">
        <f aca="false">T345</f>
        <v>-560000</v>
      </c>
      <c r="U343" s="7" t="n">
        <f aca="false">U344+U345</f>
        <v>680000</v>
      </c>
      <c r="V343" s="7" t="n">
        <f aca="false">V344+V345</f>
        <v>0</v>
      </c>
      <c r="W343" s="7" t="n">
        <f aca="false">W344+W345</f>
        <v>0</v>
      </c>
      <c r="X343" s="7" t="n">
        <f aca="false">X344+X345</f>
        <v>0</v>
      </c>
      <c r="Y343" s="7" t="n">
        <f aca="false">Y344+Y345</f>
        <v>0</v>
      </c>
      <c r="AA343" s="7"/>
    </row>
    <row r="344" customFormat="false" ht="31.35" hidden="false" customHeight="true" outlineLevel="0" collapsed="false">
      <c r="B344" s="20"/>
      <c r="C344" s="2" t="s">
        <v>46</v>
      </c>
      <c r="D344" s="48" t="s">
        <v>50</v>
      </c>
      <c r="E344" s="23" t="s">
        <v>68</v>
      </c>
      <c r="F344" s="23" t="s">
        <v>29</v>
      </c>
      <c r="G344" s="50" t="s">
        <v>222</v>
      </c>
      <c r="H344" s="23" t="s">
        <v>47</v>
      </c>
      <c r="I344" s="7" t="n">
        <f aca="false">SUM(L344:AA344)</f>
        <v>5159900</v>
      </c>
      <c r="J344" s="7" t="n">
        <v>2686200.6</v>
      </c>
      <c r="K344" s="7" t="n">
        <f aca="false">I344-J344</f>
        <v>2473699.4</v>
      </c>
      <c r="U344" s="7" t="n">
        <v>4376900</v>
      </c>
      <c r="V344" s="7" t="n">
        <v>0</v>
      </c>
      <c r="W344" s="7" t="n">
        <v>0</v>
      </c>
      <c r="X344" s="7" t="n">
        <v>0</v>
      </c>
      <c r="Y344" s="7" t="n">
        <v>783000</v>
      </c>
      <c r="AA344" s="7"/>
    </row>
    <row r="345" customFormat="false" ht="31.35" hidden="false" customHeight="true" outlineLevel="0" collapsed="false">
      <c r="B345" s="20"/>
      <c r="C345" s="2" t="s">
        <v>141</v>
      </c>
      <c r="D345" s="48" t="s">
        <v>50</v>
      </c>
      <c r="E345" s="23" t="s">
        <v>68</v>
      </c>
      <c r="F345" s="23" t="s">
        <v>29</v>
      </c>
      <c r="G345" s="50" t="s">
        <v>222</v>
      </c>
      <c r="H345" s="23" t="s">
        <v>142</v>
      </c>
      <c r="I345" s="7" t="n">
        <f aca="false">SUM(L345:AA345)</f>
        <v>115310600</v>
      </c>
      <c r="J345" s="7" t="n">
        <v>11686823.51</v>
      </c>
      <c r="K345" s="7" t="n">
        <f aca="false">I345-J345</f>
        <v>103623776.49</v>
      </c>
      <c r="L345" s="7" t="n">
        <v>120470500</v>
      </c>
      <c r="M345" s="7" t="n">
        <v>0</v>
      </c>
      <c r="N345" s="7" t="n">
        <v>0</v>
      </c>
      <c r="O345" s="7" t="n">
        <v>0</v>
      </c>
      <c r="P345" s="7" t="n">
        <v>0</v>
      </c>
      <c r="Q345" s="7" t="n">
        <v>0</v>
      </c>
      <c r="R345" s="7" t="n">
        <v>0</v>
      </c>
      <c r="S345" s="7" t="n">
        <v>-120000</v>
      </c>
      <c r="T345" s="7" t="n">
        <v>-560000</v>
      </c>
      <c r="U345" s="7" t="n">
        <v>-3696900</v>
      </c>
      <c r="V345" s="7" t="n">
        <v>0</v>
      </c>
      <c r="W345" s="7" t="n">
        <v>0</v>
      </c>
      <c r="X345" s="7" t="n">
        <v>0</v>
      </c>
      <c r="Y345" s="7" t="n">
        <v>-783000</v>
      </c>
      <c r="AA345" s="7"/>
    </row>
    <row r="346" customFormat="false" ht="31.35" hidden="false" customHeight="true" outlineLevel="0" collapsed="false">
      <c r="B346" s="20"/>
      <c r="C346" s="56" t="s">
        <v>223</v>
      </c>
      <c r="D346" s="48" t="s">
        <v>50</v>
      </c>
      <c r="E346" s="23" t="s">
        <v>101</v>
      </c>
      <c r="F346" s="23" t="s">
        <v>30</v>
      </c>
      <c r="G346" s="50"/>
      <c r="H346" s="23"/>
      <c r="I346" s="7" t="n">
        <f aca="false">SUM(L346:AA346)</f>
        <v>19409100</v>
      </c>
      <c r="J346" s="7" t="n">
        <f aca="false">J347</f>
        <v>19409100</v>
      </c>
      <c r="K346" s="7" t="n">
        <f aca="false">I346-J346</f>
        <v>0</v>
      </c>
      <c r="S346" s="7" t="n">
        <f aca="false">S347</f>
        <v>11241700</v>
      </c>
      <c r="Y346" s="7" t="n">
        <f aca="false">Y347</f>
        <v>8167400</v>
      </c>
      <c r="AA346" s="7"/>
    </row>
    <row r="347" customFormat="false" ht="17.65" hidden="false" customHeight="true" outlineLevel="0" collapsed="false">
      <c r="B347" s="20"/>
      <c r="C347" s="2" t="s">
        <v>224</v>
      </c>
      <c r="D347" s="48" t="s">
        <v>50</v>
      </c>
      <c r="E347" s="23" t="s">
        <v>101</v>
      </c>
      <c r="F347" s="23" t="s">
        <v>32</v>
      </c>
      <c r="G347" s="50"/>
      <c r="H347" s="23"/>
      <c r="I347" s="7" t="n">
        <f aca="false">SUM(L347:AA347)</f>
        <v>19409100</v>
      </c>
      <c r="J347" s="7" t="n">
        <f aca="false">J348</f>
        <v>19409100</v>
      </c>
      <c r="K347" s="7" t="n">
        <f aca="false">I347-J347</f>
        <v>0</v>
      </c>
      <c r="S347" s="7" t="n">
        <f aca="false">S348</f>
        <v>11241700</v>
      </c>
      <c r="T347" s="7" t="n">
        <f aca="false">T348</f>
        <v>0</v>
      </c>
      <c r="U347" s="7" t="n">
        <f aca="false">U348</f>
        <v>0</v>
      </c>
      <c r="V347" s="7" t="n">
        <f aca="false">V348</f>
        <v>0</v>
      </c>
      <c r="W347" s="7" t="n">
        <f aca="false">W348</f>
        <v>0</v>
      </c>
      <c r="X347" s="7" t="n">
        <f aca="false">X348</f>
        <v>0</v>
      </c>
      <c r="Y347" s="7" t="n">
        <f aca="false">Y348</f>
        <v>8167400</v>
      </c>
      <c r="AA347" s="7"/>
    </row>
    <row r="348" customFormat="false" ht="31.35" hidden="false" customHeight="true" outlineLevel="0" collapsed="false">
      <c r="B348" s="20"/>
      <c r="C348" s="2" t="s">
        <v>33</v>
      </c>
      <c r="D348" s="48" t="s">
        <v>50</v>
      </c>
      <c r="E348" s="23" t="s">
        <v>101</v>
      </c>
      <c r="F348" s="23" t="s">
        <v>32</v>
      </c>
      <c r="G348" s="50" t="n">
        <v>9900000000</v>
      </c>
      <c r="H348" s="23"/>
      <c r="I348" s="7" t="n">
        <f aca="false">SUM(L348:AA348)</f>
        <v>19409100</v>
      </c>
      <c r="J348" s="7" t="n">
        <f aca="false">J349</f>
        <v>19409100</v>
      </c>
      <c r="K348" s="7" t="n">
        <f aca="false">I348-J348</f>
        <v>0</v>
      </c>
      <c r="S348" s="7" t="n">
        <f aca="false">S349</f>
        <v>11241700</v>
      </c>
      <c r="T348" s="7" t="n">
        <f aca="false">T349</f>
        <v>0</v>
      </c>
      <c r="U348" s="7" t="n">
        <f aca="false">U349</f>
        <v>0</v>
      </c>
      <c r="V348" s="7" t="n">
        <f aca="false">V349</f>
        <v>0</v>
      </c>
      <c r="W348" s="7" t="n">
        <f aca="false">W349</f>
        <v>0</v>
      </c>
      <c r="X348" s="7" t="n">
        <f aca="false">X349</f>
        <v>0</v>
      </c>
      <c r="Y348" s="7" t="n">
        <f aca="false">Y349</f>
        <v>8167400</v>
      </c>
      <c r="AA348" s="7"/>
    </row>
    <row r="349" customFormat="false" ht="31.35" hidden="false" customHeight="true" outlineLevel="0" collapsed="false">
      <c r="B349" s="20"/>
      <c r="C349" s="2" t="s">
        <v>225</v>
      </c>
      <c r="D349" s="48" t="s">
        <v>50</v>
      </c>
      <c r="E349" s="23" t="s">
        <v>101</v>
      </c>
      <c r="F349" s="23" t="s">
        <v>32</v>
      </c>
      <c r="G349" s="50" t="n">
        <v>9900062950</v>
      </c>
      <c r="H349" s="23"/>
      <c r="I349" s="7" t="n">
        <f aca="false">SUM(L349:AA349)</f>
        <v>19409100</v>
      </c>
      <c r="J349" s="7" t="n">
        <f aca="false">J350</f>
        <v>19409100</v>
      </c>
      <c r="K349" s="7" t="n">
        <f aca="false">I349-J349</f>
        <v>0</v>
      </c>
      <c r="S349" s="7" t="n">
        <f aca="false">S350</f>
        <v>11241700</v>
      </c>
      <c r="T349" s="7" t="n">
        <f aca="false">T350</f>
        <v>0</v>
      </c>
      <c r="U349" s="7" t="n">
        <f aca="false">U350</f>
        <v>0</v>
      </c>
      <c r="V349" s="7" t="n">
        <f aca="false">V350</f>
        <v>0</v>
      </c>
      <c r="W349" s="7" t="n">
        <f aca="false">W350</f>
        <v>0</v>
      </c>
      <c r="X349" s="7" t="n">
        <f aca="false">X350</f>
        <v>0</v>
      </c>
      <c r="Y349" s="7" t="n">
        <f aca="false">Y350</f>
        <v>8167400</v>
      </c>
      <c r="AA349" s="7"/>
    </row>
    <row r="350" customFormat="false" ht="17.65" hidden="false" customHeight="true" outlineLevel="0" collapsed="false">
      <c r="B350" s="20"/>
      <c r="C350" s="2" t="s">
        <v>92</v>
      </c>
      <c r="D350" s="48" t="s">
        <v>50</v>
      </c>
      <c r="E350" s="23" t="s">
        <v>101</v>
      </c>
      <c r="F350" s="23" t="s">
        <v>32</v>
      </c>
      <c r="G350" s="50" t="n">
        <v>9900062950</v>
      </c>
      <c r="H350" s="23" t="s">
        <v>93</v>
      </c>
      <c r="I350" s="7" t="n">
        <f aca="false">SUM(L350:AA350)</f>
        <v>19409100</v>
      </c>
      <c r="J350" s="7" t="n">
        <v>19409100</v>
      </c>
      <c r="K350" s="7" t="n">
        <f aca="false">I350-J350</f>
        <v>0</v>
      </c>
      <c r="S350" s="7" t="n">
        <v>11241700</v>
      </c>
      <c r="Y350" s="7" t="n">
        <v>8167400</v>
      </c>
      <c r="AA350" s="7"/>
    </row>
    <row r="351" s="19" customFormat="true" ht="31.35" hidden="false" customHeight="true" outlineLevel="0" collapsed="false">
      <c r="A351" s="16"/>
      <c r="B351" s="20" t="s">
        <v>226</v>
      </c>
      <c r="C351" s="47" t="s">
        <v>227</v>
      </c>
      <c r="D351" s="57" t="n">
        <v>905</v>
      </c>
      <c r="E351" s="52"/>
      <c r="F351" s="52"/>
      <c r="G351" s="50"/>
      <c r="H351" s="52"/>
      <c r="I351" s="27" t="n">
        <f aca="false">SUM(L351:AA351)</f>
        <v>48749479</v>
      </c>
      <c r="J351" s="27" t="n">
        <f aca="false">J352+J364+J370</f>
        <v>39598023.83</v>
      </c>
      <c r="K351" s="27" t="n">
        <f aca="false">I351-J351</f>
        <v>9151455.17</v>
      </c>
      <c r="L351" s="27" t="n">
        <f aca="false">L352+L364+L370+L376</f>
        <v>75933100</v>
      </c>
      <c r="M351" s="27" t="n">
        <f aca="false">M352+M364+M370+M376</f>
        <v>-29057200</v>
      </c>
      <c r="N351" s="27" t="n">
        <f aca="false">N352+N364+N370+N376</f>
        <v>0</v>
      </c>
      <c r="O351" s="27" t="n">
        <f aca="false">O352+O364+O370+O376</f>
        <v>1626800</v>
      </c>
      <c r="P351" s="27" t="n">
        <f aca="false">P352+P364+P370+P376</f>
        <v>2000</v>
      </c>
      <c r="Q351" s="27" t="n">
        <f aca="false">Q352+Q364+Q370+Q376</f>
        <v>0</v>
      </c>
      <c r="R351" s="27" t="n">
        <f aca="false">R352+R364+R370+R376</f>
        <v>1000</v>
      </c>
      <c r="S351" s="27" t="n">
        <f aca="false">S352+S364+S370+S376</f>
        <v>0</v>
      </c>
      <c r="T351" s="27" t="n">
        <f aca="false">T352+T364+T370+T376</f>
        <v>1000</v>
      </c>
      <c r="U351" s="27" t="n">
        <f aca="false">U352+U364+U370+U376</f>
        <v>4000</v>
      </c>
      <c r="V351" s="27" t="n">
        <f aca="false">V352+V364+V370+V376</f>
        <v>0</v>
      </c>
      <c r="W351" s="27" t="n">
        <f aca="false">W352+W364+W370+W376</f>
        <v>0</v>
      </c>
      <c r="X351" s="27" t="n">
        <f aca="false">X352+X364+X370+X376</f>
        <v>0</v>
      </c>
      <c r="Y351" s="27" t="n">
        <f aca="false">Y352+Y364+Y370+Y376</f>
        <v>0</v>
      </c>
      <c r="Z351" s="27" t="n">
        <f aca="false">Z352+Z364+Z370</f>
        <v>238779</v>
      </c>
      <c r="AA351" s="27" t="n">
        <f aca="false">AA352+AA364+AA370</f>
        <v>0</v>
      </c>
    </row>
    <row r="352" customFormat="false" ht="17.65" hidden="false" customHeight="true" outlineLevel="0" collapsed="false">
      <c r="B352" s="20"/>
      <c r="C352" s="2" t="s">
        <v>28</v>
      </c>
      <c r="D352" s="22" t="n">
        <v>905</v>
      </c>
      <c r="E352" s="23" t="s">
        <v>29</v>
      </c>
      <c r="F352" s="23" t="s">
        <v>30</v>
      </c>
      <c r="G352" s="50"/>
      <c r="H352" s="23"/>
      <c r="I352" s="7" t="n">
        <f aca="false">SUM(L352:AA352)</f>
        <v>28749479</v>
      </c>
      <c r="J352" s="7" t="n">
        <f aca="false">J353+J360</f>
        <v>19598023.83</v>
      </c>
      <c r="K352" s="7" t="n">
        <f aca="false">I352-J352</f>
        <v>9151455.17</v>
      </c>
      <c r="L352" s="7" t="n">
        <f aca="false">L353+L360</f>
        <v>19243000</v>
      </c>
      <c r="M352" s="7" t="n">
        <f aca="false">M353+M360</f>
        <v>7632900</v>
      </c>
      <c r="N352" s="7" t="n">
        <f aca="false">N353+N360</f>
        <v>0</v>
      </c>
      <c r="O352" s="7" t="n">
        <f aca="false">O353+O360</f>
        <v>1626800</v>
      </c>
      <c r="P352" s="7" t="n">
        <f aca="false">P353+P360</f>
        <v>2000</v>
      </c>
      <c r="Q352" s="7" t="n">
        <f aca="false">Q353+Q360</f>
        <v>0</v>
      </c>
      <c r="R352" s="7" t="n">
        <f aca="false">R353+R360</f>
        <v>1000</v>
      </c>
      <c r="S352" s="7" t="n">
        <f aca="false">S353+S360</f>
        <v>0</v>
      </c>
      <c r="T352" s="7" t="n">
        <f aca="false">T353+T360</f>
        <v>1000</v>
      </c>
      <c r="U352" s="7" t="n">
        <f aca="false">U353+U360</f>
        <v>4000</v>
      </c>
      <c r="V352" s="7" t="n">
        <f aca="false">V353+V360</f>
        <v>0</v>
      </c>
      <c r="W352" s="7" t="n">
        <f aca="false">W353+W360</f>
        <v>0</v>
      </c>
      <c r="X352" s="7" t="n">
        <f aca="false">X353+X360</f>
        <v>0</v>
      </c>
      <c r="Y352" s="7" t="n">
        <f aca="false">Y353+Y360</f>
        <v>0</v>
      </c>
      <c r="Z352" s="7" t="n">
        <f aca="false">Z353+Z360</f>
        <v>238779</v>
      </c>
      <c r="AA352" s="7" t="n">
        <f aca="false">AA353+AA360</f>
        <v>0</v>
      </c>
    </row>
    <row r="353" customFormat="false" ht="31.35" hidden="false" customHeight="true" outlineLevel="0" collapsed="false">
      <c r="B353" s="20"/>
      <c r="C353" s="2" t="s">
        <v>228</v>
      </c>
      <c r="D353" s="22" t="n">
        <v>905</v>
      </c>
      <c r="E353" s="23" t="s">
        <v>29</v>
      </c>
      <c r="F353" s="23" t="s">
        <v>229</v>
      </c>
      <c r="G353" s="50"/>
      <c r="H353" s="23"/>
      <c r="I353" s="7" t="n">
        <f aca="false">SUM(L353:AA353)</f>
        <v>24150279</v>
      </c>
      <c r="J353" s="7" t="n">
        <f aca="false">J354</f>
        <v>16808895.77</v>
      </c>
      <c r="K353" s="7" t="n">
        <f aca="false">I353-J353</f>
        <v>7341383.23</v>
      </c>
      <c r="L353" s="7" t="n">
        <f aca="false">L354</f>
        <v>15673000</v>
      </c>
      <c r="M353" s="7" t="n">
        <f aca="false">M354</f>
        <v>8228500</v>
      </c>
      <c r="N353" s="7" t="n">
        <f aca="false">N354</f>
        <v>0</v>
      </c>
      <c r="O353" s="7" t="n">
        <f aca="false">O354</f>
        <v>2000</v>
      </c>
      <c r="P353" s="7" t="n">
        <f aca="false">P354</f>
        <v>2000</v>
      </c>
      <c r="Q353" s="7" t="n">
        <f aca="false">Q354</f>
        <v>0</v>
      </c>
      <c r="R353" s="7" t="n">
        <f aca="false">R354</f>
        <v>1000</v>
      </c>
      <c r="S353" s="7" t="n">
        <f aca="false">S354</f>
        <v>0</v>
      </c>
      <c r="T353" s="7" t="n">
        <f aca="false">T354</f>
        <v>1000</v>
      </c>
      <c r="U353" s="7" t="n">
        <f aca="false">U354</f>
        <v>4000</v>
      </c>
      <c r="V353" s="7" t="n">
        <f aca="false">V354</f>
        <v>0</v>
      </c>
      <c r="W353" s="7" t="n">
        <f aca="false">W354</f>
        <v>0</v>
      </c>
      <c r="X353" s="7" t="n">
        <f aca="false">X354</f>
        <v>0</v>
      </c>
      <c r="Y353" s="7" t="n">
        <f aca="false">Y354</f>
        <v>0</v>
      </c>
      <c r="Z353" s="7" t="n">
        <f aca="false">Z354</f>
        <v>238779</v>
      </c>
      <c r="AA353" s="7" t="n">
        <f aca="false">AA354</f>
        <v>0</v>
      </c>
    </row>
    <row r="354" customFormat="false" ht="31.35" hidden="false" customHeight="true" outlineLevel="0" collapsed="false">
      <c r="B354" s="20"/>
      <c r="C354" s="2" t="s">
        <v>53</v>
      </c>
      <c r="D354" s="22" t="n">
        <v>905</v>
      </c>
      <c r="E354" s="23" t="s">
        <v>29</v>
      </c>
      <c r="F354" s="23" t="s">
        <v>229</v>
      </c>
      <c r="G354" s="50" t="n">
        <v>5000000000</v>
      </c>
      <c r="H354" s="23"/>
      <c r="I354" s="7" t="n">
        <f aca="false">SUM(L354:AA354)</f>
        <v>24150279</v>
      </c>
      <c r="J354" s="7" t="n">
        <f aca="false">J355</f>
        <v>16808895.77</v>
      </c>
      <c r="K354" s="7" t="n">
        <f aca="false">I354-J354</f>
        <v>7341383.23</v>
      </c>
      <c r="L354" s="7" t="n">
        <f aca="false">L355</f>
        <v>15673000</v>
      </c>
      <c r="M354" s="7" t="n">
        <f aca="false">M355</f>
        <v>8228500</v>
      </c>
      <c r="N354" s="7" t="n">
        <f aca="false">N355</f>
        <v>0</v>
      </c>
      <c r="O354" s="7" t="n">
        <f aca="false">O355</f>
        <v>2000</v>
      </c>
      <c r="P354" s="7" t="n">
        <f aca="false">P355</f>
        <v>2000</v>
      </c>
      <c r="Q354" s="7" t="n">
        <f aca="false">Q355</f>
        <v>0</v>
      </c>
      <c r="R354" s="7" t="n">
        <f aca="false">R355</f>
        <v>1000</v>
      </c>
      <c r="S354" s="7" t="n">
        <f aca="false">S355</f>
        <v>0</v>
      </c>
      <c r="T354" s="7" t="n">
        <f aca="false">T355</f>
        <v>1000</v>
      </c>
      <c r="U354" s="7" t="n">
        <f aca="false">U355</f>
        <v>4000</v>
      </c>
      <c r="V354" s="7" t="n">
        <f aca="false">V355</f>
        <v>0</v>
      </c>
      <c r="W354" s="7" t="n">
        <f aca="false">W355</f>
        <v>0</v>
      </c>
      <c r="X354" s="7" t="n">
        <f aca="false">X355</f>
        <v>0</v>
      </c>
      <c r="Y354" s="7" t="n">
        <f aca="false">Y355</f>
        <v>0</v>
      </c>
      <c r="Z354" s="7" t="n">
        <f aca="false">Z355</f>
        <v>238779</v>
      </c>
      <c r="AA354" s="7" t="n">
        <f aca="false">AA355</f>
        <v>0</v>
      </c>
    </row>
    <row r="355" customFormat="false" ht="31.35" hidden="false" customHeight="true" outlineLevel="0" collapsed="false">
      <c r="B355" s="20"/>
      <c r="C355" s="2" t="s">
        <v>57</v>
      </c>
      <c r="D355" s="22" t="n">
        <v>905</v>
      </c>
      <c r="E355" s="23" t="s">
        <v>29</v>
      </c>
      <c r="F355" s="23" t="s">
        <v>229</v>
      </c>
      <c r="G355" s="50" t="n">
        <v>5020000000</v>
      </c>
      <c r="H355" s="23"/>
      <c r="I355" s="7" t="n">
        <f aca="false">SUM(L355:AA355)</f>
        <v>24150279</v>
      </c>
      <c r="J355" s="7" t="n">
        <f aca="false">J356</f>
        <v>16808895.77</v>
      </c>
      <c r="K355" s="7" t="n">
        <f aca="false">I355-J355</f>
        <v>7341383.23</v>
      </c>
      <c r="L355" s="7" t="n">
        <f aca="false">L356</f>
        <v>15673000</v>
      </c>
      <c r="M355" s="7" t="n">
        <f aca="false">M356</f>
        <v>8228500</v>
      </c>
      <c r="N355" s="7" t="n">
        <f aca="false">N356</f>
        <v>0</v>
      </c>
      <c r="O355" s="7" t="n">
        <f aca="false">O356</f>
        <v>2000</v>
      </c>
      <c r="P355" s="7" t="n">
        <f aca="false">P356</f>
        <v>2000</v>
      </c>
      <c r="Q355" s="7" t="n">
        <f aca="false">Q356</f>
        <v>0</v>
      </c>
      <c r="R355" s="7" t="n">
        <f aca="false">R356</f>
        <v>1000</v>
      </c>
      <c r="S355" s="7" t="n">
        <f aca="false">S356</f>
        <v>0</v>
      </c>
      <c r="T355" s="7" t="n">
        <f aca="false">T356</f>
        <v>1000</v>
      </c>
      <c r="U355" s="7" t="n">
        <f aca="false">U356</f>
        <v>4000</v>
      </c>
      <c r="V355" s="7" t="n">
        <f aca="false">V356</f>
        <v>0</v>
      </c>
      <c r="W355" s="7" t="n">
        <f aca="false">W356</f>
        <v>0</v>
      </c>
      <c r="X355" s="7" t="n">
        <f aca="false">X356</f>
        <v>0</v>
      </c>
      <c r="Y355" s="7" t="n">
        <f aca="false">Y356</f>
        <v>0</v>
      </c>
      <c r="Z355" s="7" t="n">
        <f aca="false">Z356</f>
        <v>238779</v>
      </c>
      <c r="AA355" s="7" t="n">
        <f aca="false">AA356</f>
        <v>0</v>
      </c>
    </row>
    <row r="356" customFormat="false" ht="31.35" hidden="false" customHeight="true" outlineLevel="0" collapsed="false">
      <c r="B356" s="20"/>
      <c r="C356" s="2" t="s">
        <v>35</v>
      </c>
      <c r="D356" s="22" t="n">
        <v>905</v>
      </c>
      <c r="E356" s="23" t="s">
        <v>29</v>
      </c>
      <c r="F356" s="23" t="s">
        <v>229</v>
      </c>
      <c r="G356" s="50" t="n">
        <v>5020000190</v>
      </c>
      <c r="H356" s="23"/>
      <c r="I356" s="7" t="n">
        <f aca="false">SUM(L356:AA356)</f>
        <v>24150279</v>
      </c>
      <c r="J356" s="7" t="n">
        <f aca="false">J359+J358+J357</f>
        <v>16808895.77</v>
      </c>
      <c r="K356" s="7" t="n">
        <f aca="false">I356-J356</f>
        <v>7341383.23</v>
      </c>
      <c r="L356" s="7" t="n">
        <f aca="false">L359+L358+L357</f>
        <v>15673000</v>
      </c>
      <c r="M356" s="7" t="n">
        <f aca="false">M359+M358+M357</f>
        <v>8228500</v>
      </c>
      <c r="N356" s="7" t="n">
        <f aca="false">N359+N358+N357</f>
        <v>0</v>
      </c>
      <c r="O356" s="7" t="n">
        <f aca="false">O359+O358+O357</f>
        <v>2000</v>
      </c>
      <c r="P356" s="7" t="n">
        <f aca="false">P359+P358+P357</f>
        <v>2000</v>
      </c>
      <c r="Q356" s="7" t="n">
        <f aca="false">Q359+Q358+Q357</f>
        <v>0</v>
      </c>
      <c r="R356" s="7" t="n">
        <f aca="false">R359+R358+R357</f>
        <v>1000</v>
      </c>
      <c r="S356" s="7" t="n">
        <f aca="false">S359+S358+S357</f>
        <v>0</v>
      </c>
      <c r="T356" s="7" t="n">
        <f aca="false">T359+T358+T357</f>
        <v>1000</v>
      </c>
      <c r="U356" s="7" t="n">
        <f aca="false">U359+U358+U357</f>
        <v>4000</v>
      </c>
      <c r="V356" s="7" t="n">
        <f aca="false">V359+V358+V357</f>
        <v>0</v>
      </c>
      <c r="W356" s="7" t="n">
        <f aca="false">W359+W358+W357</f>
        <v>0</v>
      </c>
      <c r="X356" s="7" t="n">
        <f aca="false">X359+X358+X357</f>
        <v>0</v>
      </c>
      <c r="Y356" s="7" t="n">
        <f aca="false">Y359+Y358+Y357</f>
        <v>0</v>
      </c>
      <c r="Z356" s="7" t="n">
        <f aca="false">Z359+Z358+Z357</f>
        <v>238779</v>
      </c>
      <c r="AA356" s="7" t="n">
        <f aca="false">AA359+AA358+AA357</f>
        <v>0</v>
      </c>
    </row>
    <row r="357" customFormat="false" ht="62.45" hidden="false" customHeight="true" outlineLevel="0" collapsed="false">
      <c r="B357" s="20"/>
      <c r="C357" s="2" t="s">
        <v>36</v>
      </c>
      <c r="D357" s="22" t="n">
        <v>905</v>
      </c>
      <c r="E357" s="23" t="s">
        <v>29</v>
      </c>
      <c r="F357" s="23" t="s">
        <v>229</v>
      </c>
      <c r="G357" s="50" t="n">
        <v>5020000190</v>
      </c>
      <c r="H357" s="23" t="s">
        <v>38</v>
      </c>
      <c r="I357" s="7" t="n">
        <f aca="false">SUM(L357:AA357)</f>
        <v>24131579</v>
      </c>
      <c r="J357" s="7" t="n">
        <v>16806301.04</v>
      </c>
      <c r="K357" s="7" t="n">
        <f aca="false">I357-J357</f>
        <v>7325277.96</v>
      </c>
      <c r="L357" s="7" t="n">
        <v>15664300</v>
      </c>
      <c r="M357" s="7" t="n">
        <v>8228500</v>
      </c>
      <c r="N357" s="7" t="n">
        <v>0</v>
      </c>
      <c r="O357" s="7" t="n">
        <v>0</v>
      </c>
      <c r="P357" s="7" t="n">
        <v>0</v>
      </c>
      <c r="Q357" s="7" t="n">
        <v>0</v>
      </c>
      <c r="R357" s="7" t="n">
        <v>0</v>
      </c>
      <c r="S357" s="7" t="n">
        <v>0</v>
      </c>
      <c r="T357" s="7" t="n">
        <v>0</v>
      </c>
      <c r="U357" s="7" t="n">
        <v>0</v>
      </c>
      <c r="V357" s="7" t="n">
        <v>0</v>
      </c>
      <c r="W357" s="7" t="n">
        <v>0</v>
      </c>
      <c r="X357" s="7" t="n">
        <v>0</v>
      </c>
      <c r="Y357" s="7" t="n">
        <v>0</v>
      </c>
      <c r="Z357" s="7" t="n">
        <v>238779</v>
      </c>
      <c r="AA357" s="7" t="n">
        <v>0</v>
      </c>
    </row>
    <row r="358" customFormat="false" ht="31.35" hidden="false" customHeight="true" outlineLevel="0" collapsed="false">
      <c r="B358" s="20"/>
      <c r="C358" s="2" t="s">
        <v>46</v>
      </c>
      <c r="D358" s="22" t="n">
        <v>905</v>
      </c>
      <c r="E358" s="23" t="s">
        <v>29</v>
      </c>
      <c r="F358" s="23" t="s">
        <v>229</v>
      </c>
      <c r="G358" s="50" t="n">
        <v>5020000190</v>
      </c>
      <c r="H358" s="23" t="s">
        <v>47</v>
      </c>
      <c r="I358" s="7" t="n">
        <f aca="false">SUM(L358:AA358)</f>
        <v>10000</v>
      </c>
      <c r="J358" s="7" t="n">
        <v>0</v>
      </c>
      <c r="K358" s="7" t="n">
        <f aca="false">I358-J358</f>
        <v>10000</v>
      </c>
      <c r="L358" s="7" t="n">
        <v>0</v>
      </c>
      <c r="M358" s="7" t="n">
        <v>0</v>
      </c>
      <c r="N358" s="7" t="n">
        <v>0</v>
      </c>
      <c r="O358" s="7" t="n">
        <v>2000</v>
      </c>
      <c r="P358" s="7" t="n">
        <v>2000</v>
      </c>
      <c r="Q358" s="7" t="n">
        <v>0</v>
      </c>
      <c r="R358" s="7" t="n">
        <v>1000</v>
      </c>
      <c r="S358" s="7" t="n">
        <v>0</v>
      </c>
      <c r="T358" s="7" t="n">
        <v>1000</v>
      </c>
      <c r="U358" s="7" t="n">
        <v>4000</v>
      </c>
      <c r="V358" s="7" t="n">
        <v>0</v>
      </c>
      <c r="W358" s="7" t="n">
        <v>0</v>
      </c>
      <c r="X358" s="7" t="n">
        <v>0</v>
      </c>
      <c r="Y358" s="7" t="n">
        <v>0</v>
      </c>
      <c r="Z358" s="7" t="n">
        <v>0</v>
      </c>
      <c r="AA358" s="7" t="n">
        <v>0</v>
      </c>
    </row>
    <row r="359" customFormat="false" ht="17.65" hidden="false" customHeight="true" outlineLevel="0" collapsed="false">
      <c r="B359" s="20"/>
      <c r="C359" s="2" t="s">
        <v>41</v>
      </c>
      <c r="D359" s="22" t="n">
        <v>905</v>
      </c>
      <c r="E359" s="23" t="s">
        <v>29</v>
      </c>
      <c r="F359" s="23" t="s">
        <v>229</v>
      </c>
      <c r="G359" s="50" t="n">
        <v>5020000190</v>
      </c>
      <c r="H359" s="23" t="s">
        <v>42</v>
      </c>
      <c r="I359" s="7" t="n">
        <f aca="false">SUM(L359:AA359)</f>
        <v>8700</v>
      </c>
      <c r="J359" s="7" t="n">
        <v>2594.73</v>
      </c>
      <c r="K359" s="7" t="n">
        <f aca="false">I359-J359</f>
        <v>6105.27</v>
      </c>
      <c r="L359" s="7" t="n">
        <v>8700</v>
      </c>
      <c r="M359" s="7" t="n">
        <v>0</v>
      </c>
      <c r="N359" s="7" t="n">
        <v>0</v>
      </c>
      <c r="O359" s="7" t="n">
        <v>0</v>
      </c>
      <c r="P359" s="7" t="n">
        <v>0</v>
      </c>
      <c r="Q359" s="7" t="n">
        <v>0</v>
      </c>
      <c r="R359" s="7" t="n">
        <v>0</v>
      </c>
      <c r="S359" s="7" t="n">
        <v>0</v>
      </c>
      <c r="T359" s="7" t="n">
        <v>0</v>
      </c>
      <c r="U359" s="7" t="n">
        <v>0</v>
      </c>
      <c r="V359" s="7" t="n">
        <v>0</v>
      </c>
      <c r="W359" s="7" t="n">
        <v>0</v>
      </c>
      <c r="X359" s="7" t="n">
        <v>0</v>
      </c>
      <c r="Y359" s="7" t="n">
        <v>0</v>
      </c>
      <c r="Z359" s="7" t="n">
        <v>0</v>
      </c>
      <c r="AA359" s="7" t="n">
        <v>0</v>
      </c>
    </row>
    <row r="360" customFormat="false" ht="17.65" hidden="false" customHeight="true" outlineLevel="0" collapsed="false">
      <c r="B360" s="20"/>
      <c r="C360" s="2" t="s">
        <v>43</v>
      </c>
      <c r="D360" s="22" t="n">
        <v>905</v>
      </c>
      <c r="E360" s="23" t="s">
        <v>29</v>
      </c>
      <c r="F360" s="23" t="s">
        <v>44</v>
      </c>
      <c r="G360" s="50"/>
      <c r="H360" s="23"/>
      <c r="I360" s="7" t="n">
        <f aca="false">SUM(L360:AA360)</f>
        <v>4599200</v>
      </c>
      <c r="J360" s="7" t="n">
        <f aca="false">J361</f>
        <v>2789128.06</v>
      </c>
      <c r="K360" s="7" t="n">
        <f aca="false">I360-J360</f>
        <v>1810071.94</v>
      </c>
      <c r="L360" s="7" t="n">
        <f aca="false">L361</f>
        <v>3570000</v>
      </c>
      <c r="M360" s="7" t="n">
        <f aca="false">M361</f>
        <v>-595600</v>
      </c>
      <c r="N360" s="7" t="n">
        <f aca="false">N361</f>
        <v>0</v>
      </c>
      <c r="O360" s="7" t="n">
        <f aca="false">O361</f>
        <v>1624800</v>
      </c>
      <c r="P360" s="7" t="n">
        <f aca="false">P361</f>
        <v>0</v>
      </c>
      <c r="Q360" s="7" t="n">
        <f aca="false">Q361</f>
        <v>0</v>
      </c>
      <c r="R360" s="7" t="n">
        <f aca="false">R361</f>
        <v>0</v>
      </c>
      <c r="S360" s="7" t="n">
        <f aca="false">S361</f>
        <v>0</v>
      </c>
      <c r="T360" s="7" t="n">
        <f aca="false">T361</f>
        <v>0</v>
      </c>
      <c r="U360" s="7" t="n">
        <f aca="false">U361</f>
        <v>0</v>
      </c>
      <c r="V360" s="7" t="n">
        <f aca="false">V361</f>
        <v>0</v>
      </c>
      <c r="W360" s="7" t="n">
        <f aca="false">W361</f>
        <v>0</v>
      </c>
      <c r="X360" s="7" t="n">
        <f aca="false">X361</f>
        <v>0</v>
      </c>
      <c r="Y360" s="7" t="n">
        <f aca="false">Y361</f>
        <v>0</v>
      </c>
      <c r="Z360" s="7" t="n">
        <f aca="false">Z361</f>
        <v>0</v>
      </c>
      <c r="AA360" s="7" t="n">
        <f aca="false">AA361</f>
        <v>0</v>
      </c>
    </row>
    <row r="361" customFormat="false" ht="31.35" hidden="false" customHeight="true" outlineLevel="0" collapsed="false">
      <c r="B361" s="20"/>
      <c r="C361" s="2" t="s">
        <v>45</v>
      </c>
      <c r="D361" s="22" t="n">
        <v>905</v>
      </c>
      <c r="E361" s="23" t="s">
        <v>29</v>
      </c>
      <c r="F361" s="23" t="s">
        <v>44</v>
      </c>
      <c r="G361" s="50" t="n">
        <v>5600000000</v>
      </c>
      <c r="H361" s="23"/>
      <c r="I361" s="7" t="n">
        <f aca="false">SUM(L361:AA361)</f>
        <v>4599200</v>
      </c>
      <c r="J361" s="7" t="n">
        <f aca="false">J362</f>
        <v>2789128.06</v>
      </c>
      <c r="K361" s="7" t="n">
        <f aca="false">I361-J361</f>
        <v>1810071.94</v>
      </c>
      <c r="L361" s="7" t="n">
        <f aca="false">L362</f>
        <v>3570000</v>
      </c>
      <c r="M361" s="7" t="n">
        <f aca="false">M362</f>
        <v>-595600</v>
      </c>
      <c r="N361" s="7" t="n">
        <f aca="false">N362</f>
        <v>0</v>
      </c>
      <c r="O361" s="7" t="n">
        <f aca="false">O362</f>
        <v>1624800</v>
      </c>
      <c r="P361" s="7" t="n">
        <f aca="false">P362</f>
        <v>0</v>
      </c>
      <c r="Q361" s="7" t="n">
        <f aca="false">Q362</f>
        <v>0</v>
      </c>
      <c r="R361" s="7" t="n">
        <f aca="false">R362</f>
        <v>0</v>
      </c>
      <c r="S361" s="7" t="n">
        <f aca="false">S362</f>
        <v>0</v>
      </c>
      <c r="T361" s="7" t="n">
        <f aca="false">T362</f>
        <v>0</v>
      </c>
      <c r="U361" s="7" t="n">
        <f aca="false">U362</f>
        <v>0</v>
      </c>
      <c r="V361" s="7" t="n">
        <f aca="false">V362</f>
        <v>0</v>
      </c>
      <c r="W361" s="7" t="n">
        <f aca="false">W362</f>
        <v>0</v>
      </c>
      <c r="X361" s="7" t="n">
        <f aca="false">X362</f>
        <v>0</v>
      </c>
      <c r="Y361" s="7" t="n">
        <f aca="false">Y362</f>
        <v>0</v>
      </c>
      <c r="AA361" s="7"/>
    </row>
    <row r="362" customFormat="false" ht="31.35" hidden="false" customHeight="true" outlineLevel="0" collapsed="false">
      <c r="B362" s="20"/>
      <c r="C362" s="2" t="s">
        <v>45</v>
      </c>
      <c r="D362" s="22" t="n">
        <v>905</v>
      </c>
      <c r="E362" s="23" t="s">
        <v>29</v>
      </c>
      <c r="F362" s="23" t="s">
        <v>44</v>
      </c>
      <c r="G362" s="50" t="n">
        <v>5600010030</v>
      </c>
      <c r="H362" s="23"/>
      <c r="I362" s="7" t="n">
        <f aca="false">SUM(L362:AA362)</f>
        <v>4599200</v>
      </c>
      <c r="J362" s="7" t="n">
        <f aca="false">J363</f>
        <v>2789128.06</v>
      </c>
      <c r="K362" s="7" t="n">
        <f aca="false">I362-J362</f>
        <v>1810071.94</v>
      </c>
      <c r="L362" s="7" t="n">
        <f aca="false">L363</f>
        <v>3570000</v>
      </c>
      <c r="M362" s="7" t="n">
        <f aca="false">M363</f>
        <v>-595600</v>
      </c>
      <c r="N362" s="7" t="n">
        <f aca="false">N363</f>
        <v>0</v>
      </c>
      <c r="O362" s="7" t="n">
        <f aca="false">O363</f>
        <v>1624800</v>
      </c>
      <c r="P362" s="7" t="n">
        <f aca="false">P363</f>
        <v>0</v>
      </c>
      <c r="Q362" s="7" t="n">
        <f aca="false">Q363</f>
        <v>0</v>
      </c>
      <c r="R362" s="7" t="n">
        <f aca="false">R363</f>
        <v>0</v>
      </c>
      <c r="S362" s="7" t="n">
        <f aca="false">S363</f>
        <v>0</v>
      </c>
      <c r="T362" s="7" t="n">
        <f aca="false">T363</f>
        <v>0</v>
      </c>
      <c r="U362" s="7" t="n">
        <f aca="false">U363</f>
        <v>0</v>
      </c>
      <c r="V362" s="7" t="n">
        <f aca="false">V363</f>
        <v>0</v>
      </c>
      <c r="W362" s="7" t="n">
        <f aca="false">W363</f>
        <v>0</v>
      </c>
      <c r="X362" s="7" t="n">
        <f aca="false">X363</f>
        <v>0</v>
      </c>
      <c r="Y362" s="7" t="n">
        <f aca="false">Y363</f>
        <v>0</v>
      </c>
      <c r="AA362" s="7"/>
    </row>
    <row r="363" customFormat="false" ht="31.35" hidden="false" customHeight="true" outlineLevel="0" collapsed="false">
      <c r="B363" s="20"/>
      <c r="C363" s="2" t="s">
        <v>46</v>
      </c>
      <c r="D363" s="22" t="n">
        <v>905</v>
      </c>
      <c r="E363" s="23" t="s">
        <v>29</v>
      </c>
      <c r="F363" s="23" t="s">
        <v>44</v>
      </c>
      <c r="G363" s="50" t="n">
        <v>5600010030</v>
      </c>
      <c r="H363" s="23" t="s">
        <v>47</v>
      </c>
      <c r="I363" s="7" t="n">
        <f aca="false">SUM(L363:AA363)</f>
        <v>4599200</v>
      </c>
      <c r="J363" s="7" t="n">
        <v>2789128.06</v>
      </c>
      <c r="K363" s="7" t="n">
        <f aca="false">I363-J363</f>
        <v>1810071.94</v>
      </c>
      <c r="L363" s="7" t="n">
        <v>3570000</v>
      </c>
      <c r="M363" s="7" t="n">
        <v>-595600</v>
      </c>
      <c r="N363" s="7" t="n">
        <v>0</v>
      </c>
      <c r="O363" s="7" t="n">
        <f aca="false">1624800</f>
        <v>1624800</v>
      </c>
      <c r="P363" s="7" t="n">
        <v>0</v>
      </c>
      <c r="Q363" s="7" t="n">
        <v>0</v>
      </c>
      <c r="R363" s="7" t="n">
        <v>0</v>
      </c>
      <c r="S363" s="7" t="n">
        <v>0</v>
      </c>
      <c r="T363" s="7" t="n">
        <v>0</v>
      </c>
      <c r="U363" s="7" t="n">
        <v>0</v>
      </c>
      <c r="V363" s="7" t="n">
        <v>0</v>
      </c>
      <c r="W363" s="7" t="n">
        <v>0</v>
      </c>
      <c r="X363" s="7" t="n">
        <v>0</v>
      </c>
      <c r="Y363" s="7" t="n">
        <v>0</v>
      </c>
      <c r="AA363" s="7"/>
    </row>
    <row r="364" customFormat="false" ht="17.65" hidden="true" customHeight="true" outlineLevel="0" collapsed="false">
      <c r="B364" s="20"/>
      <c r="C364" s="2" t="s">
        <v>230</v>
      </c>
      <c r="D364" s="22" t="n">
        <v>905</v>
      </c>
      <c r="E364" s="23" t="s">
        <v>44</v>
      </c>
      <c r="F364" s="23" t="s">
        <v>30</v>
      </c>
      <c r="G364" s="50"/>
      <c r="H364" s="23"/>
      <c r="I364" s="7" t="n">
        <f aca="false">SUM(L364:AA364)</f>
        <v>0</v>
      </c>
      <c r="J364" s="7" t="n">
        <f aca="false">J365</f>
        <v>0</v>
      </c>
      <c r="K364" s="7" t="n">
        <f aca="false">I364-J364</f>
        <v>0</v>
      </c>
      <c r="L364" s="7" t="n">
        <f aca="false">L365</f>
        <v>0</v>
      </c>
      <c r="M364" s="7" t="n">
        <f aca="false">M365</f>
        <v>0</v>
      </c>
      <c r="N364" s="7" t="n">
        <f aca="false">N365</f>
        <v>0</v>
      </c>
      <c r="O364" s="7" t="n">
        <f aca="false">O365</f>
        <v>0</v>
      </c>
      <c r="P364" s="7" t="n">
        <f aca="false">P365</f>
        <v>0</v>
      </c>
      <c r="Q364" s="7" t="n">
        <f aca="false">Q365</f>
        <v>0</v>
      </c>
      <c r="R364" s="7" t="n">
        <f aca="false">R365</f>
        <v>0</v>
      </c>
      <c r="S364" s="7" t="n">
        <f aca="false">S365</f>
        <v>0</v>
      </c>
      <c r="T364" s="7" t="n">
        <f aca="false">T365</f>
        <v>0</v>
      </c>
      <c r="U364" s="7" t="n">
        <f aca="false">U365</f>
        <v>0</v>
      </c>
      <c r="V364" s="7" t="n">
        <f aca="false">V365</f>
        <v>0</v>
      </c>
      <c r="W364" s="7" t="n">
        <f aca="false">W365</f>
        <v>0</v>
      </c>
      <c r="X364" s="7" t="n">
        <f aca="false">X365</f>
        <v>0</v>
      </c>
      <c r="Y364" s="7" t="n">
        <f aca="false">Y365</f>
        <v>0</v>
      </c>
      <c r="Z364" s="7" t="n">
        <f aca="false">Z365</f>
        <v>0</v>
      </c>
      <c r="AA364" s="7" t="n">
        <f aca="false">AA365</f>
        <v>0</v>
      </c>
    </row>
    <row r="365" customFormat="false" ht="17.65" hidden="true" customHeight="true" outlineLevel="0" collapsed="false">
      <c r="B365" s="20"/>
      <c r="C365" s="2" t="s">
        <v>231</v>
      </c>
      <c r="D365" s="22" t="n">
        <v>905</v>
      </c>
      <c r="E365" s="23" t="s">
        <v>44</v>
      </c>
      <c r="F365" s="23" t="s">
        <v>29</v>
      </c>
      <c r="G365" s="50"/>
      <c r="H365" s="23"/>
      <c r="I365" s="7" t="n">
        <f aca="false">SUM(L365:AA365)</f>
        <v>0</v>
      </c>
      <c r="J365" s="7" t="n">
        <f aca="false">J366</f>
        <v>0</v>
      </c>
      <c r="K365" s="7" t="n">
        <f aca="false">I365-J365</f>
        <v>0</v>
      </c>
      <c r="L365" s="7" t="n">
        <f aca="false">L366</f>
        <v>0</v>
      </c>
      <c r="M365" s="7" t="n">
        <f aca="false">M366</f>
        <v>0</v>
      </c>
      <c r="N365" s="7" t="n">
        <f aca="false">N366</f>
        <v>0</v>
      </c>
      <c r="O365" s="7" t="n">
        <f aca="false">O366</f>
        <v>0</v>
      </c>
      <c r="P365" s="7" t="n">
        <f aca="false">P366</f>
        <v>0</v>
      </c>
      <c r="Q365" s="7" t="n">
        <f aca="false">Q366</f>
        <v>0</v>
      </c>
      <c r="R365" s="7" t="n">
        <f aca="false">R366</f>
        <v>0</v>
      </c>
      <c r="S365" s="7" t="n">
        <f aca="false">S366</f>
        <v>0</v>
      </c>
      <c r="T365" s="7" t="n">
        <f aca="false">T366</f>
        <v>0</v>
      </c>
      <c r="U365" s="7" t="n">
        <f aca="false">U366</f>
        <v>0</v>
      </c>
      <c r="V365" s="7" t="n">
        <f aca="false">V366</f>
        <v>0</v>
      </c>
      <c r="W365" s="7" t="n">
        <f aca="false">W366</f>
        <v>0</v>
      </c>
      <c r="X365" s="7" t="n">
        <f aca="false">X366</f>
        <v>0</v>
      </c>
      <c r="Y365" s="7" t="n">
        <f aca="false">Y366</f>
        <v>0</v>
      </c>
      <c r="Z365" s="7" t="n">
        <f aca="false">Z366</f>
        <v>0</v>
      </c>
      <c r="AA365" s="7" t="n">
        <f aca="false">AA366</f>
        <v>0</v>
      </c>
    </row>
    <row r="366" customFormat="false" ht="17.65" hidden="true" customHeight="true" outlineLevel="0" collapsed="false">
      <c r="B366" s="20"/>
      <c r="C366" s="58" t="s">
        <v>232</v>
      </c>
      <c r="D366" s="22" t="n">
        <v>905</v>
      </c>
      <c r="E366" s="23" t="s">
        <v>44</v>
      </c>
      <c r="F366" s="23" t="s">
        <v>29</v>
      </c>
      <c r="G366" s="50" t="n">
        <v>5700000000</v>
      </c>
      <c r="H366" s="23"/>
      <c r="I366" s="7" t="n">
        <f aca="false">SUM(L366:AA366)</f>
        <v>0</v>
      </c>
      <c r="J366" s="7" t="n">
        <f aca="false">J367</f>
        <v>0</v>
      </c>
      <c r="K366" s="7" t="n">
        <f aca="false">I366-J366</f>
        <v>0</v>
      </c>
      <c r="L366" s="7" t="n">
        <f aca="false">L367</f>
        <v>0</v>
      </c>
      <c r="M366" s="7" t="n">
        <f aca="false">M367</f>
        <v>0</v>
      </c>
      <c r="N366" s="7" t="n">
        <f aca="false">N367</f>
        <v>0</v>
      </c>
      <c r="O366" s="7" t="n">
        <f aca="false">O367</f>
        <v>0</v>
      </c>
      <c r="P366" s="7" t="n">
        <f aca="false">P367</f>
        <v>0</v>
      </c>
      <c r="Q366" s="7" t="n">
        <f aca="false">Q367</f>
        <v>0</v>
      </c>
      <c r="R366" s="7" t="n">
        <f aca="false">R367</f>
        <v>0</v>
      </c>
      <c r="S366" s="7" t="n">
        <f aca="false">S367</f>
        <v>0</v>
      </c>
      <c r="T366" s="7" t="n">
        <f aca="false">T367</f>
        <v>0</v>
      </c>
      <c r="U366" s="7" t="n">
        <f aca="false">U367</f>
        <v>0</v>
      </c>
      <c r="V366" s="7" t="n">
        <f aca="false">V367</f>
        <v>0</v>
      </c>
      <c r="W366" s="7" t="n">
        <f aca="false">W367</f>
        <v>0</v>
      </c>
      <c r="X366" s="7" t="n">
        <f aca="false">X367</f>
        <v>0</v>
      </c>
      <c r="Y366" s="7" t="n">
        <f aca="false">Y367</f>
        <v>0</v>
      </c>
      <c r="Z366" s="7" t="n">
        <f aca="false">Z367</f>
        <v>0</v>
      </c>
      <c r="AA366" s="7" t="n">
        <f aca="false">AA367</f>
        <v>0</v>
      </c>
    </row>
    <row r="367" customFormat="false" ht="31.35" hidden="true" customHeight="true" outlineLevel="0" collapsed="false">
      <c r="B367" s="20"/>
      <c r="C367" s="2" t="s">
        <v>233</v>
      </c>
      <c r="D367" s="22" t="n">
        <v>905</v>
      </c>
      <c r="E367" s="23" t="s">
        <v>44</v>
      </c>
      <c r="F367" s="23" t="s">
        <v>29</v>
      </c>
      <c r="G367" s="50" t="n">
        <v>5720000000</v>
      </c>
      <c r="H367" s="23"/>
      <c r="I367" s="7" t="n">
        <f aca="false">SUM(L367:AA367)</f>
        <v>0</v>
      </c>
      <c r="J367" s="7" t="n">
        <f aca="false">J368</f>
        <v>0</v>
      </c>
      <c r="K367" s="7" t="n">
        <f aca="false">I367-J367</f>
        <v>0</v>
      </c>
      <c r="L367" s="7" t="n">
        <f aca="false">L368</f>
        <v>0</v>
      </c>
      <c r="M367" s="7" t="n">
        <f aca="false">M368</f>
        <v>0</v>
      </c>
      <c r="N367" s="7" t="n">
        <f aca="false">N368</f>
        <v>0</v>
      </c>
      <c r="O367" s="7" t="n">
        <f aca="false">O368</f>
        <v>0</v>
      </c>
      <c r="P367" s="7" t="n">
        <f aca="false">P368</f>
        <v>0</v>
      </c>
      <c r="Q367" s="7" t="n">
        <f aca="false">Q368</f>
        <v>0</v>
      </c>
      <c r="R367" s="7" t="n">
        <f aca="false">R368</f>
        <v>0</v>
      </c>
      <c r="S367" s="7" t="n">
        <f aca="false">S368</f>
        <v>0</v>
      </c>
      <c r="T367" s="7" t="n">
        <f aca="false">T368</f>
        <v>0</v>
      </c>
      <c r="U367" s="7" t="n">
        <f aca="false">U368</f>
        <v>0</v>
      </c>
      <c r="V367" s="7" t="n">
        <f aca="false">V368</f>
        <v>0</v>
      </c>
      <c r="W367" s="7" t="n">
        <f aca="false">W368</f>
        <v>0</v>
      </c>
      <c r="X367" s="7" t="n">
        <f aca="false">X368</f>
        <v>0</v>
      </c>
      <c r="Y367" s="7" t="n">
        <f aca="false">Y368</f>
        <v>0</v>
      </c>
      <c r="Z367" s="7" t="n">
        <f aca="false">Z368</f>
        <v>0</v>
      </c>
      <c r="AA367" s="7" t="n">
        <f aca="false">AA368</f>
        <v>0</v>
      </c>
    </row>
    <row r="368" customFormat="false" ht="31.35" hidden="true" customHeight="true" outlineLevel="0" collapsed="false">
      <c r="B368" s="20"/>
      <c r="C368" s="2" t="s">
        <v>234</v>
      </c>
      <c r="D368" s="22" t="n">
        <v>905</v>
      </c>
      <c r="E368" s="23" t="s">
        <v>44</v>
      </c>
      <c r="F368" s="23" t="s">
        <v>29</v>
      </c>
      <c r="G368" s="50" t="n">
        <v>5720010090</v>
      </c>
      <c r="H368" s="23"/>
      <c r="I368" s="7" t="n">
        <f aca="false">SUM(L368:AA368)</f>
        <v>0</v>
      </c>
      <c r="J368" s="7" t="n">
        <f aca="false">J369</f>
        <v>0</v>
      </c>
      <c r="K368" s="7" t="n">
        <f aca="false">I368-J368</f>
        <v>0</v>
      </c>
      <c r="L368" s="7" t="n">
        <f aca="false">L369</f>
        <v>0</v>
      </c>
      <c r="M368" s="7" t="n">
        <f aca="false">M369</f>
        <v>0</v>
      </c>
      <c r="N368" s="7" t="n">
        <f aca="false">N369</f>
        <v>0</v>
      </c>
      <c r="O368" s="7" t="n">
        <f aca="false">O369</f>
        <v>0</v>
      </c>
      <c r="P368" s="7" t="n">
        <f aca="false">P369</f>
        <v>0</v>
      </c>
      <c r="Q368" s="7" t="n">
        <f aca="false">Q369</f>
        <v>0</v>
      </c>
      <c r="R368" s="7" t="n">
        <f aca="false">R369</f>
        <v>0</v>
      </c>
      <c r="S368" s="7" t="n">
        <f aca="false">S369</f>
        <v>0</v>
      </c>
      <c r="T368" s="7" t="n">
        <f aca="false">T369</f>
        <v>0</v>
      </c>
      <c r="U368" s="7" t="n">
        <f aca="false">U369</f>
        <v>0</v>
      </c>
      <c r="V368" s="7" t="n">
        <f aca="false">V369</f>
        <v>0</v>
      </c>
      <c r="W368" s="7" t="n">
        <f aca="false">W369</f>
        <v>0</v>
      </c>
      <c r="X368" s="7" t="n">
        <f aca="false">X369</f>
        <v>0</v>
      </c>
      <c r="Y368" s="7" t="n">
        <f aca="false">Y369</f>
        <v>0</v>
      </c>
      <c r="Z368" s="7" t="n">
        <f aca="false">Z369</f>
        <v>0</v>
      </c>
      <c r="AA368" s="7" t="n">
        <f aca="false">AA369</f>
        <v>0</v>
      </c>
    </row>
    <row r="369" customFormat="false" ht="17.65" hidden="true" customHeight="true" outlineLevel="0" collapsed="false">
      <c r="B369" s="20"/>
      <c r="C369" s="2" t="s">
        <v>235</v>
      </c>
      <c r="D369" s="22" t="n">
        <v>905</v>
      </c>
      <c r="E369" s="23" t="s">
        <v>44</v>
      </c>
      <c r="F369" s="23" t="s">
        <v>29</v>
      </c>
      <c r="G369" s="50" t="n">
        <v>5720010090</v>
      </c>
      <c r="H369" s="23" t="s">
        <v>236</v>
      </c>
      <c r="I369" s="7" t="n">
        <f aca="false">SUM(L369:AA369)</f>
        <v>0</v>
      </c>
      <c r="J369" s="7" t="n">
        <v>0</v>
      </c>
      <c r="K369" s="7" t="n">
        <f aca="false">I369-J369</f>
        <v>0</v>
      </c>
      <c r="L369" s="7" t="n">
        <v>0</v>
      </c>
      <c r="M369" s="7" t="n">
        <v>0</v>
      </c>
      <c r="N369" s="7" t="n">
        <v>0</v>
      </c>
      <c r="O369" s="7" t="n">
        <v>0</v>
      </c>
      <c r="P369" s="7" t="n">
        <v>0</v>
      </c>
      <c r="Q369" s="7" t="n">
        <v>0</v>
      </c>
      <c r="R369" s="7" t="n">
        <v>0</v>
      </c>
      <c r="S369" s="7" t="n">
        <v>0</v>
      </c>
      <c r="T369" s="7" t="n">
        <v>0</v>
      </c>
      <c r="U369" s="7" t="n">
        <v>0</v>
      </c>
      <c r="V369" s="7" t="n">
        <v>0</v>
      </c>
      <c r="W369" s="7" t="n">
        <v>0</v>
      </c>
      <c r="X369" s="7" t="n">
        <v>0</v>
      </c>
      <c r="Y369" s="7" t="n">
        <v>0</v>
      </c>
      <c r="Z369" s="7" t="n">
        <v>0</v>
      </c>
      <c r="AA369" s="7" t="n">
        <v>0</v>
      </c>
    </row>
    <row r="370" customFormat="false" ht="31.35" hidden="false" customHeight="true" outlineLevel="0" collapsed="false">
      <c r="B370" s="20"/>
      <c r="C370" s="2" t="s">
        <v>223</v>
      </c>
      <c r="D370" s="22" t="n">
        <v>905</v>
      </c>
      <c r="E370" s="23" t="s">
        <v>101</v>
      </c>
      <c r="F370" s="23" t="s">
        <v>30</v>
      </c>
      <c r="G370" s="50"/>
      <c r="H370" s="23"/>
      <c r="I370" s="7" t="n">
        <f aca="false">SUM(L370:AA370)</f>
        <v>20000000</v>
      </c>
      <c r="J370" s="7" t="n">
        <f aca="false">J371</f>
        <v>20000000</v>
      </c>
      <c r="K370" s="7" t="n">
        <f aca="false">I370-J370</f>
        <v>0</v>
      </c>
      <c r="L370" s="7" t="n">
        <f aca="false">L371</f>
        <v>20000000</v>
      </c>
      <c r="M370" s="7" t="n">
        <f aca="false">M371</f>
        <v>0</v>
      </c>
      <c r="N370" s="7" t="n">
        <f aca="false">N371</f>
        <v>0</v>
      </c>
      <c r="O370" s="7" t="n">
        <f aca="false">O371</f>
        <v>0</v>
      </c>
      <c r="P370" s="7" t="n">
        <f aca="false">P371</f>
        <v>0</v>
      </c>
      <c r="Q370" s="7" t="n">
        <f aca="false">Q371</f>
        <v>0</v>
      </c>
      <c r="R370" s="7" t="n">
        <f aca="false">R371</f>
        <v>0</v>
      </c>
      <c r="S370" s="7" t="n">
        <f aca="false">S371</f>
        <v>0</v>
      </c>
      <c r="T370" s="7" t="n">
        <f aca="false">T371</f>
        <v>0</v>
      </c>
      <c r="U370" s="7" t="n">
        <f aca="false">U371</f>
        <v>0</v>
      </c>
      <c r="V370" s="7" t="n">
        <f aca="false">V371</f>
        <v>0</v>
      </c>
      <c r="W370" s="7" t="n">
        <f aca="false">W371</f>
        <v>0</v>
      </c>
      <c r="X370" s="7" t="n">
        <f aca="false">X371</f>
        <v>0</v>
      </c>
      <c r="Y370" s="7" t="n">
        <f aca="false">Y371</f>
        <v>0</v>
      </c>
      <c r="Z370" s="7" t="n">
        <f aca="false">Z371</f>
        <v>0</v>
      </c>
      <c r="AA370" s="7" t="n">
        <f aca="false">AA371</f>
        <v>0</v>
      </c>
    </row>
    <row r="371" customFormat="false" ht="47.55" hidden="false" customHeight="true" outlineLevel="0" collapsed="false">
      <c r="B371" s="20"/>
      <c r="C371" s="2" t="s">
        <v>237</v>
      </c>
      <c r="D371" s="22" t="n">
        <v>905</v>
      </c>
      <c r="E371" s="23" t="s">
        <v>101</v>
      </c>
      <c r="F371" s="23" t="s">
        <v>29</v>
      </c>
      <c r="G371" s="50"/>
      <c r="H371" s="23"/>
      <c r="I371" s="7" t="n">
        <f aca="false">SUM(L371:AA371)</f>
        <v>20000000</v>
      </c>
      <c r="J371" s="7" t="n">
        <f aca="false">J372</f>
        <v>20000000</v>
      </c>
      <c r="K371" s="7" t="n">
        <f aca="false">I371-J371</f>
        <v>0</v>
      </c>
      <c r="L371" s="7" t="n">
        <f aca="false">L372</f>
        <v>20000000</v>
      </c>
      <c r="M371" s="7" t="n">
        <f aca="false">M372</f>
        <v>0</v>
      </c>
      <c r="N371" s="7" t="n">
        <f aca="false">N372</f>
        <v>0</v>
      </c>
      <c r="O371" s="7" t="n">
        <f aca="false">O372</f>
        <v>0</v>
      </c>
      <c r="P371" s="7" t="n">
        <f aca="false">P372</f>
        <v>0</v>
      </c>
      <c r="Q371" s="7" t="n">
        <f aca="false">Q372</f>
        <v>0</v>
      </c>
      <c r="R371" s="7" t="n">
        <f aca="false">R372</f>
        <v>0</v>
      </c>
      <c r="S371" s="7" t="n">
        <f aca="false">S372</f>
        <v>0</v>
      </c>
      <c r="T371" s="7" t="n">
        <f aca="false">T372</f>
        <v>0</v>
      </c>
      <c r="U371" s="7" t="n">
        <f aca="false">U372</f>
        <v>0</v>
      </c>
      <c r="V371" s="7" t="n">
        <f aca="false">V372</f>
        <v>0</v>
      </c>
      <c r="W371" s="7" t="n">
        <f aca="false">W372</f>
        <v>0</v>
      </c>
      <c r="X371" s="7" t="n">
        <f aca="false">X372</f>
        <v>0</v>
      </c>
      <c r="Y371" s="7" t="n">
        <f aca="false">Y372</f>
        <v>0</v>
      </c>
      <c r="Z371" s="7" t="n">
        <f aca="false">Z372</f>
        <v>0</v>
      </c>
      <c r="AA371" s="7" t="n">
        <f aca="false">AA372</f>
        <v>0</v>
      </c>
    </row>
    <row r="372" customFormat="false" ht="17.65" hidden="false" customHeight="true" outlineLevel="0" collapsed="false">
      <c r="B372" s="20"/>
      <c r="C372" s="58" t="s">
        <v>232</v>
      </c>
      <c r="D372" s="22" t="n">
        <v>905</v>
      </c>
      <c r="E372" s="23" t="s">
        <v>101</v>
      </c>
      <c r="F372" s="23" t="s">
        <v>29</v>
      </c>
      <c r="G372" s="50" t="n">
        <v>5700000000</v>
      </c>
      <c r="H372" s="23"/>
      <c r="I372" s="7" t="n">
        <f aca="false">SUM(L372:AA372)</f>
        <v>20000000</v>
      </c>
      <c r="J372" s="7" t="n">
        <f aca="false">J373</f>
        <v>20000000</v>
      </c>
      <c r="K372" s="7" t="n">
        <f aca="false">I372-J372</f>
        <v>0</v>
      </c>
      <c r="L372" s="7" t="n">
        <f aca="false">L373</f>
        <v>20000000</v>
      </c>
      <c r="M372" s="7" t="n">
        <f aca="false">M373</f>
        <v>0</v>
      </c>
      <c r="N372" s="7" t="n">
        <f aca="false">N373</f>
        <v>0</v>
      </c>
      <c r="O372" s="7" t="n">
        <f aca="false">O373</f>
        <v>0</v>
      </c>
      <c r="P372" s="7" t="n">
        <f aca="false">P373</f>
        <v>0</v>
      </c>
      <c r="Q372" s="7" t="n">
        <f aca="false">Q373</f>
        <v>0</v>
      </c>
      <c r="R372" s="7" t="n">
        <f aca="false">R373</f>
        <v>0</v>
      </c>
      <c r="S372" s="7" t="n">
        <f aca="false">S373</f>
        <v>0</v>
      </c>
      <c r="T372" s="7" t="n">
        <f aca="false">T373</f>
        <v>0</v>
      </c>
      <c r="U372" s="7" t="n">
        <f aca="false">U373</f>
        <v>0</v>
      </c>
      <c r="V372" s="7" t="n">
        <f aca="false">V373</f>
        <v>0</v>
      </c>
      <c r="W372" s="7" t="n">
        <f aca="false">W373</f>
        <v>0</v>
      </c>
      <c r="X372" s="7" t="n">
        <f aca="false">X373</f>
        <v>0</v>
      </c>
      <c r="Y372" s="7" t="n">
        <f aca="false">Y373</f>
        <v>0</v>
      </c>
      <c r="Z372" s="7" t="n">
        <f aca="false">Z373</f>
        <v>0</v>
      </c>
      <c r="AA372" s="7" t="n">
        <f aca="false">AA373</f>
        <v>0</v>
      </c>
    </row>
    <row r="373" customFormat="false" ht="17.65" hidden="false" customHeight="true" outlineLevel="0" collapsed="false">
      <c r="B373" s="20"/>
      <c r="C373" s="2" t="s">
        <v>238</v>
      </c>
      <c r="D373" s="22" t="n">
        <v>905</v>
      </c>
      <c r="E373" s="23" t="s">
        <v>101</v>
      </c>
      <c r="F373" s="23" t="s">
        <v>29</v>
      </c>
      <c r="G373" s="50" t="n">
        <v>5710000000</v>
      </c>
      <c r="H373" s="23"/>
      <c r="I373" s="7" t="n">
        <f aca="false">SUM(L373:AA373)</f>
        <v>20000000</v>
      </c>
      <c r="J373" s="7" t="n">
        <f aca="false">J374</f>
        <v>20000000</v>
      </c>
      <c r="K373" s="7" t="n">
        <f aca="false">I373-J373</f>
        <v>0</v>
      </c>
      <c r="L373" s="7" t="n">
        <f aca="false">L374</f>
        <v>20000000</v>
      </c>
      <c r="M373" s="7" t="n">
        <f aca="false">M374</f>
        <v>0</v>
      </c>
      <c r="N373" s="7" t="n">
        <f aca="false">N374</f>
        <v>0</v>
      </c>
      <c r="O373" s="7" t="n">
        <f aca="false">O374</f>
        <v>0</v>
      </c>
      <c r="P373" s="7" t="n">
        <f aca="false">P374</f>
        <v>0</v>
      </c>
      <c r="Q373" s="7" t="n">
        <f aca="false">Q374</f>
        <v>0</v>
      </c>
      <c r="R373" s="7" t="n">
        <f aca="false">R374</f>
        <v>0</v>
      </c>
      <c r="S373" s="7" t="n">
        <f aca="false">S374</f>
        <v>0</v>
      </c>
      <c r="T373" s="7" t="n">
        <f aca="false">T374</f>
        <v>0</v>
      </c>
      <c r="U373" s="7" t="n">
        <f aca="false">U374</f>
        <v>0</v>
      </c>
      <c r="V373" s="7" t="n">
        <f aca="false">V374</f>
        <v>0</v>
      </c>
      <c r="W373" s="7" t="n">
        <f aca="false">W374</f>
        <v>0</v>
      </c>
      <c r="X373" s="7" t="n">
        <f aca="false">X374</f>
        <v>0</v>
      </c>
      <c r="Y373" s="7" t="n">
        <f aca="false">Y374</f>
        <v>0</v>
      </c>
      <c r="Z373" s="7" t="n">
        <f aca="false">Z374</f>
        <v>0</v>
      </c>
      <c r="AA373" s="7" t="n">
        <f aca="false">AA374</f>
        <v>0</v>
      </c>
    </row>
    <row r="374" customFormat="false" ht="31.35" hidden="false" customHeight="true" outlineLevel="0" collapsed="false">
      <c r="B374" s="20"/>
      <c r="C374" s="2" t="s">
        <v>239</v>
      </c>
      <c r="D374" s="22" t="n">
        <v>905</v>
      </c>
      <c r="E374" s="23" t="s">
        <v>101</v>
      </c>
      <c r="F374" s="23" t="s">
        <v>29</v>
      </c>
      <c r="G374" s="50" t="s">
        <v>240</v>
      </c>
      <c r="H374" s="23"/>
      <c r="I374" s="7" t="n">
        <f aca="false">SUM(L374:AA374)</f>
        <v>20000000</v>
      </c>
      <c r="J374" s="7" t="n">
        <f aca="false">J375</f>
        <v>20000000</v>
      </c>
      <c r="K374" s="7" t="n">
        <f aca="false">I374-J374</f>
        <v>0</v>
      </c>
      <c r="L374" s="7" t="n">
        <f aca="false">L375</f>
        <v>20000000</v>
      </c>
      <c r="M374" s="7" t="n">
        <f aca="false">M375</f>
        <v>0</v>
      </c>
      <c r="N374" s="7" t="n">
        <f aca="false">N375</f>
        <v>0</v>
      </c>
      <c r="O374" s="7" t="n">
        <f aca="false">O375</f>
        <v>0</v>
      </c>
      <c r="P374" s="7" t="n">
        <f aca="false">P375</f>
        <v>0</v>
      </c>
      <c r="Q374" s="7" t="n">
        <f aca="false">Q375</f>
        <v>0</v>
      </c>
      <c r="R374" s="7" t="n">
        <f aca="false">R375</f>
        <v>0</v>
      </c>
      <c r="S374" s="7" t="n">
        <f aca="false">S375</f>
        <v>0</v>
      </c>
      <c r="T374" s="7" t="n">
        <f aca="false">T375</f>
        <v>0</v>
      </c>
      <c r="U374" s="7" t="n">
        <f aca="false">U375</f>
        <v>0</v>
      </c>
      <c r="V374" s="7" t="n">
        <f aca="false">V375</f>
        <v>0</v>
      </c>
      <c r="W374" s="7" t="n">
        <f aca="false">W375</f>
        <v>0</v>
      </c>
      <c r="X374" s="7" t="n">
        <f aca="false">X375</f>
        <v>0</v>
      </c>
      <c r="Y374" s="7" t="n">
        <f aca="false">Y375</f>
        <v>0</v>
      </c>
      <c r="Z374" s="7" t="n">
        <f aca="false">Z375</f>
        <v>0</v>
      </c>
      <c r="AA374" s="7" t="n">
        <f aca="false">AA375</f>
        <v>0</v>
      </c>
    </row>
    <row r="375" customFormat="false" ht="17.65" hidden="false" customHeight="true" outlineLevel="0" collapsed="false">
      <c r="B375" s="20"/>
      <c r="C375" s="2" t="s">
        <v>92</v>
      </c>
      <c r="D375" s="22" t="n">
        <v>905</v>
      </c>
      <c r="E375" s="23" t="s">
        <v>101</v>
      </c>
      <c r="F375" s="23" t="s">
        <v>29</v>
      </c>
      <c r="G375" s="50" t="s">
        <v>240</v>
      </c>
      <c r="H375" s="23" t="s">
        <v>93</v>
      </c>
      <c r="I375" s="7" t="n">
        <f aca="false">SUM(L375:AA375)</f>
        <v>20000000</v>
      </c>
      <c r="J375" s="7" t="n">
        <v>20000000</v>
      </c>
      <c r="K375" s="7" t="n">
        <f aca="false">I375-J375</f>
        <v>0</v>
      </c>
      <c r="L375" s="7" t="n">
        <v>20000000</v>
      </c>
      <c r="M375" s="7" t="n">
        <v>0</v>
      </c>
      <c r="N375" s="7" t="n">
        <v>0</v>
      </c>
      <c r="O375" s="7" t="n">
        <v>0</v>
      </c>
      <c r="P375" s="7" t="n">
        <v>0</v>
      </c>
      <c r="Q375" s="7" t="n">
        <v>0</v>
      </c>
      <c r="R375" s="7" t="n">
        <v>0</v>
      </c>
      <c r="S375" s="7" t="n">
        <v>0</v>
      </c>
      <c r="T375" s="7" t="n">
        <v>0</v>
      </c>
      <c r="U375" s="7" t="n">
        <v>0</v>
      </c>
      <c r="V375" s="7" t="n">
        <v>0</v>
      </c>
      <c r="W375" s="7" t="n">
        <v>0</v>
      </c>
      <c r="X375" s="7" t="n">
        <v>0</v>
      </c>
      <c r="Y375" s="7" t="n">
        <v>0</v>
      </c>
      <c r="Z375" s="7" t="n">
        <v>0</v>
      </c>
      <c r="AA375" s="7" t="n">
        <v>0</v>
      </c>
    </row>
    <row r="376" customFormat="false" ht="17.65" hidden="false" customHeight="true" outlineLevel="0" collapsed="false">
      <c r="B376" s="20"/>
      <c r="D376" s="22"/>
      <c r="E376" s="23"/>
      <c r="F376" s="23"/>
      <c r="G376" s="50"/>
      <c r="H376" s="23"/>
      <c r="I376" s="7"/>
      <c r="J376" s="7"/>
      <c r="K376" s="7" t="n">
        <f aca="false">I376-J376</f>
        <v>0</v>
      </c>
      <c r="L376" s="7" t="n">
        <v>36690100</v>
      </c>
      <c r="M376" s="7" t="n">
        <v>-36690100</v>
      </c>
      <c r="N376" s="7" t="n">
        <v>0</v>
      </c>
      <c r="O376" s="7" t="n">
        <v>0</v>
      </c>
      <c r="P376" s="7" t="n">
        <v>0</v>
      </c>
      <c r="Q376" s="7" t="n">
        <v>0</v>
      </c>
      <c r="R376" s="7" t="n">
        <v>0</v>
      </c>
      <c r="S376" s="7" t="n">
        <v>0</v>
      </c>
      <c r="T376" s="7" t="n">
        <v>0</v>
      </c>
      <c r="U376" s="7" t="n">
        <v>0</v>
      </c>
      <c r="V376" s="7" t="n">
        <v>0</v>
      </c>
      <c r="W376" s="7" t="n">
        <v>0</v>
      </c>
      <c r="X376" s="7" t="n">
        <v>0</v>
      </c>
      <c r="Y376" s="7" t="n">
        <v>0</v>
      </c>
      <c r="AA376" s="7"/>
    </row>
    <row r="377" s="19" customFormat="true" ht="31.35" hidden="false" customHeight="true" outlineLevel="0" collapsed="false">
      <c r="A377" s="16"/>
      <c r="B377" s="20" t="s">
        <v>241</v>
      </c>
      <c r="C377" s="47" t="s">
        <v>242</v>
      </c>
      <c r="D377" s="57" t="n">
        <v>910</v>
      </c>
      <c r="E377" s="52"/>
      <c r="F377" s="52"/>
      <c r="G377" s="50"/>
      <c r="H377" s="52"/>
      <c r="I377" s="27" t="n">
        <f aca="false">SUM(L377:AA377)</f>
        <v>6517500</v>
      </c>
      <c r="J377" s="27" t="n">
        <f aca="false">J378</f>
        <v>4390179.03</v>
      </c>
      <c r="K377" s="27" t="n">
        <f aca="false">I377-J377</f>
        <v>2127320.97</v>
      </c>
      <c r="L377" s="27" t="n">
        <f aca="false">L378</f>
        <v>4157100</v>
      </c>
      <c r="M377" s="27" t="n">
        <f aca="false">M378</f>
        <v>2221000</v>
      </c>
      <c r="N377" s="27" t="n">
        <f aca="false">N378</f>
        <v>18000</v>
      </c>
      <c r="O377" s="27" t="n">
        <f aca="false">O378</f>
        <v>25200</v>
      </c>
      <c r="P377" s="27" t="n">
        <f aca="false">P378</f>
        <v>7900</v>
      </c>
      <c r="Q377" s="27" t="n">
        <f aca="false">Q378</f>
        <v>0</v>
      </c>
      <c r="R377" s="27" t="n">
        <f aca="false">R378</f>
        <v>1900</v>
      </c>
      <c r="S377" s="27" t="n">
        <f aca="false">S378</f>
        <v>0</v>
      </c>
      <c r="T377" s="27" t="n">
        <f aca="false">T378</f>
        <v>7200</v>
      </c>
      <c r="U377" s="27" t="n">
        <f aca="false">U378</f>
        <v>17700</v>
      </c>
      <c r="V377" s="27" t="n">
        <f aca="false">V378</f>
        <v>0</v>
      </c>
      <c r="W377" s="27" t="n">
        <f aca="false">W378</f>
        <v>0</v>
      </c>
      <c r="X377" s="27" t="n">
        <f aca="false">X378</f>
        <v>0</v>
      </c>
      <c r="Y377" s="27" t="n">
        <f aca="false">Y378</f>
        <v>0</v>
      </c>
      <c r="Z377" s="27" t="n">
        <f aca="false">Z378</f>
        <v>61500</v>
      </c>
      <c r="AA377" s="27" t="n">
        <f aca="false">AA378</f>
        <v>0</v>
      </c>
    </row>
    <row r="378" customFormat="false" ht="17.65" hidden="false" customHeight="true" outlineLevel="0" collapsed="false">
      <c r="B378" s="20"/>
      <c r="C378" s="2" t="s">
        <v>28</v>
      </c>
      <c r="D378" s="22" t="n">
        <v>910</v>
      </c>
      <c r="E378" s="23" t="s">
        <v>29</v>
      </c>
      <c r="F378" s="23" t="s">
        <v>30</v>
      </c>
      <c r="G378" s="50"/>
      <c r="H378" s="23"/>
      <c r="I378" s="7" t="n">
        <f aca="false">SUM(L378:AA378)</f>
        <v>6517500</v>
      </c>
      <c r="J378" s="7" t="n">
        <f aca="false">J379+J389</f>
        <v>4390179.03</v>
      </c>
      <c r="K378" s="7" t="n">
        <f aca="false">I378-J378</f>
        <v>2127320.97</v>
      </c>
      <c r="L378" s="7" t="n">
        <f aca="false">L379+L389</f>
        <v>4157100</v>
      </c>
      <c r="M378" s="7" t="n">
        <f aca="false">M379+M389</f>
        <v>2221000</v>
      </c>
      <c r="N378" s="7" t="n">
        <f aca="false">N379+N389</f>
        <v>18000</v>
      </c>
      <c r="O378" s="7" t="n">
        <f aca="false">O379+O389</f>
        <v>25200</v>
      </c>
      <c r="P378" s="7" t="n">
        <f aca="false">P379+P389</f>
        <v>7900</v>
      </c>
      <c r="Q378" s="7" t="n">
        <f aca="false">Q379+Q389</f>
        <v>0</v>
      </c>
      <c r="R378" s="7" t="n">
        <f aca="false">R379+R389</f>
        <v>1900</v>
      </c>
      <c r="S378" s="7" t="n">
        <f aca="false">S379+S389</f>
        <v>0</v>
      </c>
      <c r="T378" s="7" t="n">
        <f aca="false">T379+T389</f>
        <v>7200</v>
      </c>
      <c r="U378" s="7" t="n">
        <f aca="false">U379+U389</f>
        <v>17700</v>
      </c>
      <c r="V378" s="7" t="n">
        <f aca="false">V379+V389</f>
        <v>0</v>
      </c>
      <c r="W378" s="7" t="n">
        <f aca="false">W379+W389</f>
        <v>0</v>
      </c>
      <c r="X378" s="7" t="n">
        <f aca="false">X379+X389</f>
        <v>0</v>
      </c>
      <c r="Y378" s="7" t="n">
        <f aca="false">Y379+Y389</f>
        <v>0</v>
      </c>
      <c r="Z378" s="7" t="n">
        <f aca="false">Z379</f>
        <v>61500</v>
      </c>
      <c r="AA378" s="7" t="n">
        <f aca="false">AA379</f>
        <v>0</v>
      </c>
    </row>
    <row r="379" customFormat="false" ht="31.35" hidden="false" customHeight="true" outlineLevel="0" collapsed="false">
      <c r="B379" s="20"/>
      <c r="C379" s="2" t="s">
        <v>228</v>
      </c>
      <c r="D379" s="22" t="n">
        <v>910</v>
      </c>
      <c r="E379" s="23" t="s">
        <v>29</v>
      </c>
      <c r="F379" s="23" t="s">
        <v>229</v>
      </c>
      <c r="G379" s="50"/>
      <c r="H379" s="23"/>
      <c r="I379" s="7" t="n">
        <f aca="false">SUM(L379:AA379)</f>
        <v>6257200</v>
      </c>
      <c r="J379" s="7" t="n">
        <f aca="false">J380</f>
        <v>4233147.65</v>
      </c>
      <c r="K379" s="7" t="n">
        <f aca="false">I379-J379</f>
        <v>2024052.35</v>
      </c>
      <c r="L379" s="7" t="n">
        <f aca="false">L380</f>
        <v>4008800</v>
      </c>
      <c r="M379" s="7" t="n">
        <f aca="false">M380</f>
        <v>2109000</v>
      </c>
      <c r="N379" s="7" t="n">
        <f aca="false">N380</f>
        <v>18000</v>
      </c>
      <c r="O379" s="7" t="n">
        <f aca="false">O380</f>
        <v>25200</v>
      </c>
      <c r="P379" s="7" t="n">
        <f aca="false">P380</f>
        <v>7900</v>
      </c>
      <c r="Q379" s="7" t="n">
        <f aca="false">Q380</f>
        <v>0</v>
      </c>
      <c r="R379" s="7" t="n">
        <f aca="false">R380</f>
        <v>1900</v>
      </c>
      <c r="S379" s="7" t="n">
        <f aca="false">S380</f>
        <v>0</v>
      </c>
      <c r="T379" s="7" t="n">
        <f aca="false">T380</f>
        <v>7200</v>
      </c>
      <c r="U379" s="7" t="n">
        <f aca="false">U380</f>
        <v>17700</v>
      </c>
      <c r="V379" s="7" t="n">
        <f aca="false">V380</f>
        <v>0</v>
      </c>
      <c r="W379" s="7" t="n">
        <f aca="false">W380</f>
        <v>0</v>
      </c>
      <c r="X379" s="7" t="n">
        <f aca="false">X380</f>
        <v>0</v>
      </c>
      <c r="Y379" s="7" t="n">
        <f aca="false">Y380</f>
        <v>0</v>
      </c>
      <c r="Z379" s="7" t="n">
        <f aca="false">Z380</f>
        <v>61500</v>
      </c>
      <c r="AA379" s="7" t="n">
        <f aca="false">AA380</f>
        <v>0</v>
      </c>
    </row>
    <row r="380" customFormat="false" ht="31.35" hidden="false" customHeight="true" outlineLevel="0" collapsed="false">
      <c r="B380" s="20"/>
      <c r="C380" s="2" t="s">
        <v>33</v>
      </c>
      <c r="D380" s="22" t="n">
        <v>910</v>
      </c>
      <c r="E380" s="23" t="s">
        <v>29</v>
      </c>
      <c r="F380" s="23" t="s">
        <v>229</v>
      </c>
      <c r="G380" s="50" t="n">
        <v>9900000000</v>
      </c>
      <c r="H380" s="23"/>
      <c r="I380" s="7" t="n">
        <f aca="false">SUM(L380:AA380)</f>
        <v>6257200</v>
      </c>
      <c r="J380" s="7" t="n">
        <f aca="false">J381+J384</f>
        <v>4233147.65</v>
      </c>
      <c r="K380" s="7" t="n">
        <f aca="false">I380-J380</f>
        <v>2024052.35</v>
      </c>
      <c r="L380" s="7" t="n">
        <f aca="false">L381+L384</f>
        <v>4008800</v>
      </c>
      <c r="M380" s="7" t="n">
        <f aca="false">M381+M384</f>
        <v>2109000</v>
      </c>
      <c r="N380" s="7" t="n">
        <f aca="false">N381+N384</f>
        <v>18000</v>
      </c>
      <c r="O380" s="7" t="n">
        <f aca="false">O381+O384</f>
        <v>25200</v>
      </c>
      <c r="P380" s="7" t="n">
        <f aca="false">P381+P384</f>
        <v>7900</v>
      </c>
      <c r="Q380" s="7" t="n">
        <f aca="false">Q381+Q384</f>
        <v>0</v>
      </c>
      <c r="R380" s="7" t="n">
        <f aca="false">R381+R384</f>
        <v>1900</v>
      </c>
      <c r="S380" s="7" t="n">
        <f aca="false">S381+S384</f>
        <v>0</v>
      </c>
      <c r="T380" s="7" t="n">
        <f aca="false">T381+T384</f>
        <v>7200</v>
      </c>
      <c r="U380" s="7" t="n">
        <f aca="false">U381+U384</f>
        <v>17700</v>
      </c>
      <c r="V380" s="7" t="n">
        <f aca="false">V381+V384</f>
        <v>0</v>
      </c>
      <c r="W380" s="7" t="n">
        <f aca="false">W381+W384</f>
        <v>0</v>
      </c>
      <c r="X380" s="7" t="n">
        <f aca="false">X381+X384</f>
        <v>0</v>
      </c>
      <c r="Y380" s="7" t="n">
        <f aca="false">Y381+Y384</f>
        <v>0</v>
      </c>
      <c r="Z380" s="7" t="n">
        <f aca="false">Z381+Z384</f>
        <v>61500</v>
      </c>
      <c r="AA380" s="7" t="n">
        <f aca="false">AA381+AA384</f>
        <v>0</v>
      </c>
    </row>
    <row r="381" customFormat="false" ht="47.55" hidden="false" customHeight="true" outlineLevel="0" collapsed="false">
      <c r="B381" s="20"/>
      <c r="C381" s="2" t="s">
        <v>34</v>
      </c>
      <c r="D381" s="22" t="n">
        <v>910</v>
      </c>
      <c r="E381" s="23" t="s">
        <v>29</v>
      </c>
      <c r="F381" s="23" t="s">
        <v>229</v>
      </c>
      <c r="G381" s="50" t="n">
        <v>9910000000</v>
      </c>
      <c r="H381" s="23"/>
      <c r="I381" s="7" t="n">
        <f aca="false">SUM(L381:AA381)</f>
        <v>2938500</v>
      </c>
      <c r="J381" s="7" t="n">
        <f aca="false">J382</f>
        <v>2011496.59</v>
      </c>
      <c r="K381" s="7" t="n">
        <f aca="false">I381-J381</f>
        <v>927003.41</v>
      </c>
      <c r="L381" s="7" t="n">
        <f aca="false">L382</f>
        <v>1843600</v>
      </c>
      <c r="M381" s="7" t="n">
        <f aca="false">M382</f>
        <v>1065800</v>
      </c>
      <c r="N381" s="7" t="n">
        <f aca="false">N382</f>
        <v>0</v>
      </c>
      <c r="O381" s="7" t="n">
        <f aca="false">O382</f>
        <v>0</v>
      </c>
      <c r="P381" s="7" t="n">
        <f aca="false">P382</f>
        <v>0</v>
      </c>
      <c r="Q381" s="7" t="n">
        <f aca="false">Q382</f>
        <v>0</v>
      </c>
      <c r="R381" s="7" t="n">
        <f aca="false">R382</f>
        <v>0</v>
      </c>
      <c r="S381" s="7" t="n">
        <f aca="false">S382</f>
        <v>0</v>
      </c>
      <c r="T381" s="7" t="n">
        <f aca="false">T382</f>
        <v>0</v>
      </c>
      <c r="U381" s="7" t="n">
        <f aca="false">U382</f>
        <v>0</v>
      </c>
      <c r="V381" s="7" t="n">
        <f aca="false">V382</f>
        <v>0</v>
      </c>
      <c r="W381" s="7" t="n">
        <f aca="false">W382</f>
        <v>0</v>
      </c>
      <c r="X381" s="7" t="n">
        <f aca="false">X382</f>
        <v>0</v>
      </c>
      <c r="Y381" s="7" t="n">
        <f aca="false">Y382</f>
        <v>0</v>
      </c>
      <c r="Z381" s="7" t="n">
        <f aca="false">Z382</f>
        <v>29100</v>
      </c>
      <c r="AA381" s="7" t="n">
        <f aca="false">AA382</f>
        <v>0</v>
      </c>
    </row>
    <row r="382" customFormat="false" ht="31.35" hidden="false" customHeight="true" outlineLevel="0" collapsed="false">
      <c r="B382" s="20"/>
      <c r="C382" s="2" t="s">
        <v>35</v>
      </c>
      <c r="D382" s="22" t="n">
        <v>910</v>
      </c>
      <c r="E382" s="23" t="s">
        <v>29</v>
      </c>
      <c r="F382" s="23" t="s">
        <v>229</v>
      </c>
      <c r="G382" s="50" t="n">
        <v>9910000190</v>
      </c>
      <c r="H382" s="23"/>
      <c r="I382" s="7" t="n">
        <f aca="false">SUM(L382:AA382)</f>
        <v>2938500</v>
      </c>
      <c r="J382" s="7" t="n">
        <f aca="false">J383</f>
        <v>2011496.59</v>
      </c>
      <c r="K382" s="7" t="n">
        <f aca="false">I382-J382</f>
        <v>927003.41</v>
      </c>
      <c r="L382" s="7" t="n">
        <f aca="false">L383</f>
        <v>1843600</v>
      </c>
      <c r="M382" s="7" t="n">
        <f aca="false">M383</f>
        <v>1065800</v>
      </c>
      <c r="N382" s="7" t="n">
        <f aca="false">N383</f>
        <v>0</v>
      </c>
      <c r="O382" s="7" t="n">
        <f aca="false">O383</f>
        <v>0</v>
      </c>
      <c r="P382" s="7" t="n">
        <f aca="false">P383</f>
        <v>0</v>
      </c>
      <c r="Q382" s="7" t="n">
        <f aca="false">Q383</f>
        <v>0</v>
      </c>
      <c r="R382" s="7" t="n">
        <f aca="false">R383</f>
        <v>0</v>
      </c>
      <c r="S382" s="7" t="n">
        <f aca="false">S383</f>
        <v>0</v>
      </c>
      <c r="T382" s="7" t="n">
        <f aca="false">T383</f>
        <v>0</v>
      </c>
      <c r="U382" s="7" t="n">
        <f aca="false">U383</f>
        <v>0</v>
      </c>
      <c r="V382" s="7" t="n">
        <f aca="false">V383</f>
        <v>0</v>
      </c>
      <c r="W382" s="7" t="n">
        <f aca="false">W383</f>
        <v>0</v>
      </c>
      <c r="X382" s="7" t="n">
        <f aca="false">X383</f>
        <v>0</v>
      </c>
      <c r="Y382" s="7" t="n">
        <f aca="false">Y383</f>
        <v>0</v>
      </c>
      <c r="Z382" s="7" t="n">
        <f aca="false">Z383</f>
        <v>29100</v>
      </c>
      <c r="AA382" s="7" t="n">
        <f aca="false">AA383</f>
        <v>0</v>
      </c>
    </row>
    <row r="383" customFormat="false" ht="62.45" hidden="false" customHeight="true" outlineLevel="0" collapsed="false">
      <c r="B383" s="20"/>
      <c r="C383" s="2" t="s">
        <v>36</v>
      </c>
      <c r="D383" s="22" t="n">
        <v>910</v>
      </c>
      <c r="E383" s="23" t="s">
        <v>29</v>
      </c>
      <c r="F383" s="23" t="s">
        <v>229</v>
      </c>
      <c r="G383" s="50" t="n">
        <v>9910000190</v>
      </c>
      <c r="H383" s="23" t="s">
        <v>38</v>
      </c>
      <c r="I383" s="7" t="n">
        <f aca="false">SUM(L383:AA383)</f>
        <v>2938500</v>
      </c>
      <c r="J383" s="7" t="n">
        <v>2011496.59</v>
      </c>
      <c r="K383" s="7" t="n">
        <f aca="false">I383-J383</f>
        <v>927003.41</v>
      </c>
      <c r="L383" s="7" t="n">
        <v>1843600</v>
      </c>
      <c r="M383" s="7" t="n">
        <v>1065800</v>
      </c>
      <c r="N383" s="7" t="n">
        <v>0</v>
      </c>
      <c r="O383" s="7" t="n">
        <v>0</v>
      </c>
      <c r="P383" s="7" t="n">
        <v>0</v>
      </c>
      <c r="Q383" s="7" t="n">
        <v>0</v>
      </c>
      <c r="R383" s="7" t="n">
        <v>0</v>
      </c>
      <c r="S383" s="7" t="n">
        <v>0</v>
      </c>
      <c r="T383" s="7" t="n">
        <v>0</v>
      </c>
      <c r="U383" s="7" t="n">
        <v>0</v>
      </c>
      <c r="V383" s="7" t="n">
        <v>0</v>
      </c>
      <c r="W383" s="7" t="n">
        <v>0</v>
      </c>
      <c r="X383" s="7" t="n">
        <v>0</v>
      </c>
      <c r="Y383" s="7" t="n">
        <v>0</v>
      </c>
      <c r="Z383" s="7" t="n">
        <v>29100</v>
      </c>
      <c r="AA383" s="7" t="n">
        <v>0</v>
      </c>
    </row>
    <row r="384" customFormat="false" ht="47.55" hidden="false" customHeight="true" outlineLevel="0" collapsed="false">
      <c r="B384" s="20"/>
      <c r="C384" s="2" t="s">
        <v>39</v>
      </c>
      <c r="D384" s="22" t="n">
        <v>910</v>
      </c>
      <c r="E384" s="23" t="s">
        <v>29</v>
      </c>
      <c r="F384" s="23" t="s">
        <v>229</v>
      </c>
      <c r="G384" s="50" t="n">
        <v>9920000000</v>
      </c>
      <c r="H384" s="23"/>
      <c r="I384" s="7" t="n">
        <f aca="false">SUM(L384:AA384)</f>
        <v>3318700</v>
      </c>
      <c r="J384" s="7" t="n">
        <f aca="false">J385</f>
        <v>2221651.06</v>
      </c>
      <c r="K384" s="7" t="n">
        <f aca="false">I384-J384</f>
        <v>1097048.94</v>
      </c>
      <c r="L384" s="7" t="n">
        <f aca="false">L385</f>
        <v>2165200</v>
      </c>
      <c r="M384" s="7" t="n">
        <f aca="false">M385</f>
        <v>1043200</v>
      </c>
      <c r="N384" s="7" t="n">
        <f aca="false">N385</f>
        <v>18000</v>
      </c>
      <c r="O384" s="7" t="n">
        <f aca="false">O385</f>
        <v>25200</v>
      </c>
      <c r="P384" s="7" t="n">
        <f aca="false">P385</f>
        <v>7900</v>
      </c>
      <c r="Q384" s="7" t="n">
        <f aca="false">Q385</f>
        <v>0</v>
      </c>
      <c r="R384" s="7" t="n">
        <f aca="false">R385</f>
        <v>1900</v>
      </c>
      <c r="S384" s="7" t="n">
        <f aca="false">S385</f>
        <v>0</v>
      </c>
      <c r="T384" s="7" t="n">
        <f aca="false">T385</f>
        <v>7200</v>
      </c>
      <c r="U384" s="7" t="n">
        <f aca="false">U385</f>
        <v>17700</v>
      </c>
      <c r="V384" s="7" t="n">
        <f aca="false">V385</f>
        <v>0</v>
      </c>
      <c r="W384" s="7" t="n">
        <f aca="false">W385</f>
        <v>0</v>
      </c>
      <c r="X384" s="7" t="n">
        <f aca="false">X385</f>
        <v>0</v>
      </c>
      <c r="Y384" s="7" t="n">
        <f aca="false">Y385</f>
        <v>0</v>
      </c>
      <c r="Z384" s="7" t="n">
        <f aca="false">Z385</f>
        <v>32400</v>
      </c>
      <c r="AA384" s="7" t="n">
        <f aca="false">AA385</f>
        <v>0</v>
      </c>
    </row>
    <row r="385" customFormat="false" ht="31.35" hidden="false" customHeight="true" outlineLevel="0" collapsed="false">
      <c r="B385" s="20"/>
      <c r="C385" s="2" t="s">
        <v>35</v>
      </c>
      <c r="D385" s="22" t="n">
        <v>910</v>
      </c>
      <c r="E385" s="23" t="s">
        <v>40</v>
      </c>
      <c r="F385" s="23" t="s">
        <v>229</v>
      </c>
      <c r="G385" s="50" t="n">
        <v>9920000190</v>
      </c>
      <c r="H385" s="23"/>
      <c r="I385" s="7" t="n">
        <f aca="false">SUM(L385:AA385)</f>
        <v>3318700</v>
      </c>
      <c r="J385" s="7" t="n">
        <f aca="false">J386+J387+J388</f>
        <v>2221651.06</v>
      </c>
      <c r="K385" s="7" t="n">
        <f aca="false">I385-J385</f>
        <v>1097048.94</v>
      </c>
      <c r="L385" s="7" t="n">
        <f aca="false">L386+L387+L388</f>
        <v>2165200</v>
      </c>
      <c r="M385" s="7" t="n">
        <f aca="false">M386+M387+M388</f>
        <v>1043200</v>
      </c>
      <c r="N385" s="7" t="n">
        <f aca="false">N386+N387+N388</f>
        <v>18000</v>
      </c>
      <c r="O385" s="7" t="n">
        <f aca="false">O386+O387+O388</f>
        <v>25200</v>
      </c>
      <c r="P385" s="7" t="n">
        <f aca="false">P386+P387+P388</f>
        <v>7900</v>
      </c>
      <c r="Q385" s="7" t="n">
        <f aca="false">Q386+Q387+Q388</f>
        <v>0</v>
      </c>
      <c r="R385" s="7" t="n">
        <f aca="false">R386+R387+R388</f>
        <v>1900</v>
      </c>
      <c r="S385" s="7" t="n">
        <f aca="false">S386+S387+S388</f>
        <v>0</v>
      </c>
      <c r="T385" s="7" t="n">
        <f aca="false">T386+T387+T388</f>
        <v>7200</v>
      </c>
      <c r="U385" s="7" t="n">
        <f aca="false">U386+U387+U388</f>
        <v>17700</v>
      </c>
      <c r="V385" s="7" t="n">
        <f aca="false">V386+V387+V388</f>
        <v>0</v>
      </c>
      <c r="W385" s="7" t="n">
        <f aca="false">W386+W387+W388</f>
        <v>0</v>
      </c>
      <c r="X385" s="7" t="n">
        <f aca="false">X386+X387+X388</f>
        <v>0</v>
      </c>
      <c r="Y385" s="7" t="n">
        <f aca="false">Y386+Y387+Y388</f>
        <v>0</v>
      </c>
      <c r="Z385" s="7" t="n">
        <f aca="false">Z386+Z387+Z388</f>
        <v>32400</v>
      </c>
      <c r="AA385" s="7" t="n">
        <f aca="false">AA386+AA387+AA388</f>
        <v>0</v>
      </c>
    </row>
    <row r="386" customFormat="false" ht="62.45" hidden="false" customHeight="true" outlineLevel="0" collapsed="false">
      <c r="B386" s="20"/>
      <c r="C386" s="2" t="s">
        <v>36</v>
      </c>
      <c r="D386" s="22" t="n">
        <v>910</v>
      </c>
      <c r="E386" s="23" t="s">
        <v>29</v>
      </c>
      <c r="F386" s="23" t="s">
        <v>229</v>
      </c>
      <c r="G386" s="50" t="n">
        <v>9920000190</v>
      </c>
      <c r="H386" s="23" t="s">
        <v>38</v>
      </c>
      <c r="I386" s="7" t="n">
        <f aca="false">SUM(L386:AA386)</f>
        <v>3237500</v>
      </c>
      <c r="J386" s="7" t="n">
        <v>2221521.76</v>
      </c>
      <c r="K386" s="7" t="n">
        <f aca="false">I386-J386</f>
        <v>1015978.24</v>
      </c>
      <c r="L386" s="7" t="n">
        <v>2163000</v>
      </c>
      <c r="M386" s="7" t="n">
        <v>1042400</v>
      </c>
      <c r="N386" s="7" t="n">
        <v>0</v>
      </c>
      <c r="O386" s="7" t="n">
        <v>0</v>
      </c>
      <c r="P386" s="7" t="n">
        <v>0</v>
      </c>
      <c r="Q386" s="7" t="n">
        <v>0</v>
      </c>
      <c r="R386" s="7" t="n">
        <v>0</v>
      </c>
      <c r="S386" s="7" t="n">
        <v>0</v>
      </c>
      <c r="T386" s="7" t="n">
        <v>0</v>
      </c>
      <c r="U386" s="7" t="n">
        <v>0</v>
      </c>
      <c r="V386" s="7" t="n">
        <v>0</v>
      </c>
      <c r="W386" s="7" t="n">
        <v>0</v>
      </c>
      <c r="X386" s="7" t="n">
        <v>0</v>
      </c>
      <c r="Y386" s="7" t="n">
        <v>0</v>
      </c>
      <c r="Z386" s="7" t="n">
        <v>32100</v>
      </c>
      <c r="AA386" s="7" t="n">
        <v>0</v>
      </c>
    </row>
    <row r="387" customFormat="false" ht="31.35" hidden="false" customHeight="true" outlineLevel="0" collapsed="false">
      <c r="B387" s="20"/>
      <c r="C387" s="2" t="s">
        <v>46</v>
      </c>
      <c r="D387" s="22" t="n">
        <v>910</v>
      </c>
      <c r="E387" s="23" t="s">
        <v>29</v>
      </c>
      <c r="F387" s="23" t="s">
        <v>229</v>
      </c>
      <c r="G387" s="50" t="n">
        <v>9920000190</v>
      </c>
      <c r="H387" s="23" t="s">
        <v>47</v>
      </c>
      <c r="I387" s="7" t="n">
        <f aca="false">SUM(L387:AA387)</f>
        <v>78200</v>
      </c>
      <c r="J387" s="7" t="n">
        <v>0</v>
      </c>
      <c r="K387" s="7" t="n">
        <f aca="false">I387-J387</f>
        <v>78200</v>
      </c>
      <c r="N387" s="7" t="n">
        <v>18000</v>
      </c>
      <c r="O387" s="7" t="n">
        <v>25200</v>
      </c>
      <c r="P387" s="7" t="n">
        <v>7900</v>
      </c>
      <c r="Q387" s="7" t="n">
        <v>0</v>
      </c>
      <c r="R387" s="7" t="n">
        <v>1900</v>
      </c>
      <c r="S387" s="7" t="n">
        <v>0</v>
      </c>
      <c r="T387" s="7" t="n">
        <v>7200</v>
      </c>
      <c r="U387" s="7" t="n">
        <v>17700</v>
      </c>
      <c r="V387" s="7" t="n">
        <v>0</v>
      </c>
      <c r="W387" s="7" t="n">
        <v>0</v>
      </c>
      <c r="X387" s="7" t="n">
        <v>0</v>
      </c>
      <c r="Y387" s="7" t="n">
        <v>0</v>
      </c>
      <c r="Z387" s="7" t="n">
        <v>300</v>
      </c>
      <c r="AA387" s="7" t="n">
        <v>0</v>
      </c>
    </row>
    <row r="388" customFormat="false" ht="17.65" hidden="false" customHeight="true" outlineLevel="0" collapsed="false">
      <c r="B388" s="20"/>
      <c r="C388" s="2" t="s">
        <v>41</v>
      </c>
      <c r="D388" s="22" t="n">
        <v>910</v>
      </c>
      <c r="E388" s="23" t="s">
        <v>29</v>
      </c>
      <c r="F388" s="23" t="s">
        <v>229</v>
      </c>
      <c r="G388" s="50" t="n">
        <v>9920000190</v>
      </c>
      <c r="H388" s="23" t="s">
        <v>42</v>
      </c>
      <c r="I388" s="7" t="n">
        <f aca="false">SUM(L388:AA388)</f>
        <v>3000</v>
      </c>
      <c r="J388" s="7" t="n">
        <v>129.3</v>
      </c>
      <c r="K388" s="7" t="n">
        <f aca="false">I388-J388</f>
        <v>2870.7</v>
      </c>
      <c r="L388" s="7" t="n">
        <v>2200</v>
      </c>
      <c r="M388" s="7" t="n">
        <v>800</v>
      </c>
      <c r="N388" s="7" t="n">
        <v>0</v>
      </c>
      <c r="O388" s="7" t="n">
        <v>0</v>
      </c>
      <c r="P388" s="7" t="n">
        <v>0</v>
      </c>
      <c r="Q388" s="7" t="n">
        <v>0</v>
      </c>
      <c r="R388" s="7" t="n">
        <v>0</v>
      </c>
      <c r="S388" s="7" t="n">
        <v>0</v>
      </c>
      <c r="T388" s="7" t="n">
        <v>0</v>
      </c>
      <c r="U388" s="7" t="n">
        <v>0</v>
      </c>
      <c r="V388" s="7" t="n">
        <v>0</v>
      </c>
      <c r="W388" s="7" t="n">
        <v>0</v>
      </c>
      <c r="X388" s="7" t="n">
        <v>0</v>
      </c>
      <c r="Y388" s="7" t="n">
        <v>0</v>
      </c>
      <c r="Z388" s="7" t="n">
        <v>0</v>
      </c>
      <c r="AA388" s="7" t="n">
        <v>0</v>
      </c>
    </row>
    <row r="389" customFormat="false" ht="17.65" hidden="false" customHeight="true" outlineLevel="0" collapsed="false">
      <c r="B389" s="20"/>
      <c r="C389" s="2" t="s">
        <v>43</v>
      </c>
      <c r="D389" s="22" t="n">
        <v>910</v>
      </c>
      <c r="E389" s="23" t="s">
        <v>29</v>
      </c>
      <c r="F389" s="23" t="s">
        <v>44</v>
      </c>
      <c r="G389" s="50"/>
      <c r="H389" s="23"/>
      <c r="I389" s="7" t="n">
        <f aca="false">SUM(L389:AA389)</f>
        <v>260300</v>
      </c>
      <c r="J389" s="7" t="n">
        <f aca="false">J390</f>
        <v>157031.38</v>
      </c>
      <c r="K389" s="7" t="n">
        <f aca="false">I389-J389</f>
        <v>103268.62</v>
      </c>
      <c r="L389" s="7" t="n">
        <f aca="false">L390</f>
        <v>148300</v>
      </c>
      <c r="M389" s="7" t="n">
        <f aca="false">M390</f>
        <v>112000</v>
      </c>
      <c r="N389" s="7" t="n">
        <f aca="false">N390</f>
        <v>0</v>
      </c>
      <c r="O389" s="7" t="n">
        <f aca="false">O390</f>
        <v>0</v>
      </c>
      <c r="P389" s="7" t="n">
        <f aca="false">P390</f>
        <v>0</v>
      </c>
      <c r="Q389" s="7" t="n">
        <f aca="false">Q390</f>
        <v>0</v>
      </c>
      <c r="R389" s="7" t="n">
        <f aca="false">R390</f>
        <v>0</v>
      </c>
      <c r="S389" s="7" t="n">
        <f aca="false">S390</f>
        <v>0</v>
      </c>
      <c r="T389" s="7" t="n">
        <f aca="false">T390</f>
        <v>0</v>
      </c>
      <c r="U389" s="7" t="n">
        <f aca="false">U390</f>
        <v>0</v>
      </c>
      <c r="V389" s="7" t="n">
        <f aca="false">V390</f>
        <v>0</v>
      </c>
      <c r="W389" s="7" t="n">
        <f aca="false">W390</f>
        <v>0</v>
      </c>
      <c r="X389" s="7" t="n">
        <f aca="false">X390</f>
        <v>0</v>
      </c>
      <c r="Y389" s="7" t="n">
        <f aca="false">Y390</f>
        <v>0</v>
      </c>
      <c r="AA389" s="7"/>
    </row>
    <row r="390" customFormat="false" ht="31.35" hidden="false" customHeight="true" outlineLevel="0" collapsed="false">
      <c r="B390" s="20"/>
      <c r="C390" s="2" t="s">
        <v>45</v>
      </c>
      <c r="D390" s="22" t="n">
        <v>910</v>
      </c>
      <c r="E390" s="23" t="s">
        <v>29</v>
      </c>
      <c r="F390" s="23" t="s">
        <v>44</v>
      </c>
      <c r="G390" s="50" t="n">
        <v>5600000000</v>
      </c>
      <c r="H390" s="23"/>
      <c r="I390" s="7" t="n">
        <f aca="false">SUM(L390:AA390)</f>
        <v>260300</v>
      </c>
      <c r="J390" s="7" t="n">
        <f aca="false">J391</f>
        <v>157031.38</v>
      </c>
      <c r="K390" s="7" t="n">
        <f aca="false">I390-J390</f>
        <v>103268.62</v>
      </c>
      <c r="L390" s="7" t="n">
        <f aca="false">L391</f>
        <v>148300</v>
      </c>
      <c r="M390" s="7" t="n">
        <f aca="false">M391</f>
        <v>112000</v>
      </c>
      <c r="N390" s="7" t="n">
        <f aca="false">N391</f>
        <v>0</v>
      </c>
      <c r="O390" s="7" t="n">
        <f aca="false">O391</f>
        <v>0</v>
      </c>
      <c r="P390" s="7" t="n">
        <f aca="false">P391</f>
        <v>0</v>
      </c>
      <c r="Q390" s="7" t="n">
        <f aca="false">Q391</f>
        <v>0</v>
      </c>
      <c r="R390" s="7" t="n">
        <f aca="false">R391</f>
        <v>0</v>
      </c>
      <c r="S390" s="7" t="n">
        <f aca="false">S391</f>
        <v>0</v>
      </c>
      <c r="T390" s="7" t="n">
        <f aca="false">T391</f>
        <v>0</v>
      </c>
      <c r="U390" s="7" t="n">
        <f aca="false">U391</f>
        <v>0</v>
      </c>
      <c r="V390" s="7" t="n">
        <f aca="false">V391</f>
        <v>0</v>
      </c>
      <c r="W390" s="7" t="n">
        <f aca="false">W391</f>
        <v>0</v>
      </c>
      <c r="X390" s="7" t="n">
        <f aca="false">X391</f>
        <v>0</v>
      </c>
      <c r="Y390" s="7" t="n">
        <f aca="false">Y391</f>
        <v>0</v>
      </c>
      <c r="AA390" s="7"/>
    </row>
    <row r="391" customFormat="false" ht="31.35" hidden="false" customHeight="true" outlineLevel="0" collapsed="false">
      <c r="B391" s="20"/>
      <c r="C391" s="2" t="s">
        <v>45</v>
      </c>
      <c r="D391" s="22" t="n">
        <v>910</v>
      </c>
      <c r="E391" s="23" t="s">
        <v>29</v>
      </c>
      <c r="F391" s="23" t="s">
        <v>44</v>
      </c>
      <c r="G391" s="50" t="n">
        <v>5600010030</v>
      </c>
      <c r="H391" s="23"/>
      <c r="I391" s="7" t="n">
        <f aca="false">SUM(L391:AA391)</f>
        <v>260300</v>
      </c>
      <c r="J391" s="7" t="n">
        <f aca="false">J392</f>
        <v>157031.38</v>
      </c>
      <c r="K391" s="7" t="n">
        <f aca="false">I391-J391</f>
        <v>103268.62</v>
      </c>
      <c r="L391" s="7" t="n">
        <f aca="false">L392</f>
        <v>148300</v>
      </c>
      <c r="M391" s="7" t="n">
        <f aca="false">M392</f>
        <v>112000</v>
      </c>
      <c r="N391" s="7" t="n">
        <f aca="false">N392</f>
        <v>0</v>
      </c>
      <c r="O391" s="7" t="n">
        <f aca="false">O392</f>
        <v>0</v>
      </c>
      <c r="P391" s="7" t="n">
        <f aca="false">P392</f>
        <v>0</v>
      </c>
      <c r="Q391" s="7" t="n">
        <f aca="false">Q392</f>
        <v>0</v>
      </c>
      <c r="R391" s="7" t="n">
        <f aca="false">R392</f>
        <v>0</v>
      </c>
      <c r="S391" s="7" t="n">
        <f aca="false">S392</f>
        <v>0</v>
      </c>
      <c r="T391" s="7" t="n">
        <f aca="false">T392</f>
        <v>0</v>
      </c>
      <c r="U391" s="7" t="n">
        <f aca="false">U392</f>
        <v>0</v>
      </c>
      <c r="V391" s="7" t="n">
        <f aca="false">V392</f>
        <v>0</v>
      </c>
      <c r="W391" s="7" t="n">
        <f aca="false">W392</f>
        <v>0</v>
      </c>
      <c r="X391" s="7" t="n">
        <f aca="false">X392</f>
        <v>0</v>
      </c>
      <c r="Y391" s="7" t="n">
        <f aca="false">Y392</f>
        <v>0</v>
      </c>
      <c r="AA391" s="7"/>
    </row>
    <row r="392" customFormat="false" ht="31.35" hidden="false" customHeight="true" outlineLevel="0" collapsed="false">
      <c r="B392" s="20"/>
      <c r="C392" s="2" t="s">
        <v>46</v>
      </c>
      <c r="D392" s="22" t="n">
        <v>910</v>
      </c>
      <c r="E392" s="23" t="s">
        <v>29</v>
      </c>
      <c r="F392" s="23" t="s">
        <v>44</v>
      </c>
      <c r="G392" s="50" t="n">
        <v>5600010030</v>
      </c>
      <c r="H392" s="23" t="s">
        <v>47</v>
      </c>
      <c r="I392" s="7" t="n">
        <f aca="false">SUM(L392:AA392)</f>
        <v>260300</v>
      </c>
      <c r="J392" s="7" t="n">
        <v>157031.38</v>
      </c>
      <c r="K392" s="7" t="n">
        <f aca="false">I392-J392</f>
        <v>103268.62</v>
      </c>
      <c r="L392" s="7" t="n">
        <v>148300</v>
      </c>
      <c r="M392" s="7" t="n">
        <v>112000</v>
      </c>
      <c r="N392" s="7" t="n">
        <v>0</v>
      </c>
      <c r="O392" s="7" t="n">
        <v>0</v>
      </c>
      <c r="P392" s="7" t="n">
        <v>0</v>
      </c>
      <c r="Q392" s="7" t="n">
        <v>0</v>
      </c>
      <c r="R392" s="7" t="n">
        <v>0</v>
      </c>
      <c r="S392" s="7" t="n">
        <v>0</v>
      </c>
      <c r="AA392" s="7"/>
    </row>
    <row r="393" s="19" customFormat="true" ht="31.35" hidden="false" customHeight="true" outlineLevel="0" collapsed="false">
      <c r="A393" s="16"/>
      <c r="B393" s="20" t="s">
        <v>243</v>
      </c>
      <c r="C393" s="47" t="s">
        <v>244</v>
      </c>
      <c r="D393" s="57" t="n">
        <v>919</v>
      </c>
      <c r="E393" s="52"/>
      <c r="F393" s="52"/>
      <c r="G393" s="50"/>
      <c r="H393" s="52"/>
      <c r="I393" s="27" t="n">
        <f aca="false">SUM(L393:AA393)</f>
        <v>18761800</v>
      </c>
      <c r="J393" s="27" t="n">
        <f aca="false">J399+J394</f>
        <v>13739629.45</v>
      </c>
      <c r="K393" s="27" t="n">
        <f aca="false">I393-J393</f>
        <v>5022170.55</v>
      </c>
      <c r="L393" s="27" t="n">
        <f aca="false">L399+L394</f>
        <v>14553200</v>
      </c>
      <c r="M393" s="27" t="n">
        <f aca="false">M399+M394</f>
        <v>4267700</v>
      </c>
      <c r="N393" s="27" t="n">
        <f aca="false">N399+N394</f>
        <v>327300</v>
      </c>
      <c r="O393" s="27" t="n">
        <f aca="false">O399+O394</f>
        <v>0</v>
      </c>
      <c r="P393" s="27" t="n">
        <f aca="false">P399+P394</f>
        <v>0</v>
      </c>
      <c r="Q393" s="27" t="n">
        <f aca="false">Q399+Q394</f>
        <v>0</v>
      </c>
      <c r="R393" s="27" t="n">
        <f aca="false">R399+R394</f>
        <v>0</v>
      </c>
      <c r="S393" s="27" t="n">
        <f aca="false">S399+S394</f>
        <v>0</v>
      </c>
      <c r="T393" s="27" t="n">
        <f aca="false">T399+T394</f>
        <v>0</v>
      </c>
      <c r="U393" s="27" t="n">
        <f aca="false">U399+U394</f>
        <v>-480000</v>
      </c>
      <c r="V393" s="27" t="n">
        <f aca="false">V399+V394</f>
        <v>0</v>
      </c>
      <c r="W393" s="27" t="n">
        <f aca="false">W399+W394</f>
        <v>0</v>
      </c>
      <c r="X393" s="27" t="n">
        <f aca="false">X399+X394</f>
        <v>0</v>
      </c>
      <c r="Y393" s="27" t="n">
        <f aca="false">Y399+Y394</f>
        <v>0</v>
      </c>
      <c r="Z393" s="27" t="n">
        <f aca="false">Z399</f>
        <v>93600</v>
      </c>
      <c r="AA393" s="27" t="n">
        <f aca="false">AA399</f>
        <v>0</v>
      </c>
    </row>
    <row r="394" s="19" customFormat="true" ht="17.65" hidden="false" customHeight="true" outlineLevel="0" collapsed="false">
      <c r="A394" s="16"/>
      <c r="B394" s="20"/>
      <c r="C394" s="2" t="s">
        <v>28</v>
      </c>
      <c r="D394" s="22" t="n">
        <v>919</v>
      </c>
      <c r="E394" s="23" t="s">
        <v>29</v>
      </c>
      <c r="F394" s="23" t="s">
        <v>30</v>
      </c>
      <c r="G394" s="50"/>
      <c r="H394" s="23"/>
      <c r="I394" s="7" t="n">
        <f aca="false">SUM(L394:AA394)</f>
        <v>1357000</v>
      </c>
      <c r="J394" s="7" t="n">
        <f aca="false">J395</f>
        <v>350768.39</v>
      </c>
      <c r="K394" s="7" t="n">
        <f aca="false">I394-J394</f>
        <v>1006231.61</v>
      </c>
      <c r="L394" s="7" t="n">
        <f aca="false">L395</f>
        <v>608200</v>
      </c>
      <c r="M394" s="7" t="n">
        <f aca="false">M395</f>
        <v>748800</v>
      </c>
      <c r="N394" s="7" t="n">
        <f aca="false">N395</f>
        <v>0</v>
      </c>
      <c r="O394" s="7" t="n">
        <f aca="false">O395</f>
        <v>0</v>
      </c>
      <c r="P394" s="7" t="n">
        <f aca="false">P395</f>
        <v>0</v>
      </c>
      <c r="Q394" s="7" t="n">
        <f aca="false">Q395</f>
        <v>0</v>
      </c>
      <c r="R394" s="7" t="n">
        <f aca="false">R395</f>
        <v>0</v>
      </c>
      <c r="S394" s="7" t="n">
        <f aca="false">S395</f>
        <v>0</v>
      </c>
      <c r="T394" s="7" t="n">
        <f aca="false">T395</f>
        <v>0</v>
      </c>
      <c r="U394" s="7" t="n">
        <f aca="false">U395</f>
        <v>0</v>
      </c>
      <c r="V394" s="7" t="n">
        <f aca="false">V395</f>
        <v>0</v>
      </c>
      <c r="W394" s="7" t="n">
        <f aca="false">W395</f>
        <v>0</v>
      </c>
      <c r="X394" s="7" t="n">
        <f aca="false">X395</f>
        <v>0</v>
      </c>
      <c r="Y394" s="7" t="n">
        <f aca="false">Y395</f>
        <v>0</v>
      </c>
      <c r="Z394" s="27"/>
      <c r="AA394" s="27"/>
    </row>
    <row r="395" s="19" customFormat="true" ht="17.65" hidden="false" customHeight="true" outlineLevel="0" collapsed="false">
      <c r="A395" s="16"/>
      <c r="B395" s="20"/>
      <c r="C395" s="2" t="s">
        <v>43</v>
      </c>
      <c r="D395" s="22" t="n">
        <v>919</v>
      </c>
      <c r="E395" s="23" t="s">
        <v>29</v>
      </c>
      <c r="F395" s="23" t="s">
        <v>44</v>
      </c>
      <c r="G395" s="50"/>
      <c r="H395" s="23"/>
      <c r="I395" s="7" t="n">
        <f aca="false">SUM(L395:AA395)</f>
        <v>1357000</v>
      </c>
      <c r="J395" s="7" t="n">
        <f aca="false">J396</f>
        <v>350768.39</v>
      </c>
      <c r="K395" s="7" t="n">
        <f aca="false">I395-J395</f>
        <v>1006231.61</v>
      </c>
      <c r="L395" s="7" t="n">
        <f aca="false">L396</f>
        <v>608200</v>
      </c>
      <c r="M395" s="7" t="n">
        <f aca="false">M396</f>
        <v>748800</v>
      </c>
      <c r="N395" s="7" t="n">
        <f aca="false">N396</f>
        <v>0</v>
      </c>
      <c r="O395" s="7" t="n">
        <f aca="false">O396</f>
        <v>0</v>
      </c>
      <c r="P395" s="7" t="n">
        <f aca="false">P396</f>
        <v>0</v>
      </c>
      <c r="Q395" s="7" t="n">
        <f aca="false">Q396</f>
        <v>0</v>
      </c>
      <c r="R395" s="7" t="n">
        <f aca="false">R396</f>
        <v>0</v>
      </c>
      <c r="S395" s="7" t="n">
        <f aca="false">S396</f>
        <v>0</v>
      </c>
      <c r="T395" s="7" t="n">
        <f aca="false">T396</f>
        <v>0</v>
      </c>
      <c r="U395" s="7" t="n">
        <f aca="false">U396</f>
        <v>0</v>
      </c>
      <c r="V395" s="7" t="n">
        <f aca="false">V396</f>
        <v>0</v>
      </c>
      <c r="W395" s="7" t="n">
        <f aca="false">W396</f>
        <v>0</v>
      </c>
      <c r="X395" s="7" t="n">
        <f aca="false">X396</f>
        <v>0</v>
      </c>
      <c r="Y395" s="7" t="n">
        <f aca="false">Y396</f>
        <v>0</v>
      </c>
      <c r="Z395" s="27"/>
      <c r="AA395" s="27"/>
    </row>
    <row r="396" s="19" customFormat="true" ht="31.35" hidden="false" customHeight="true" outlineLevel="0" collapsed="false">
      <c r="A396" s="16"/>
      <c r="B396" s="20"/>
      <c r="C396" s="2" t="s">
        <v>45</v>
      </c>
      <c r="D396" s="22" t="n">
        <v>919</v>
      </c>
      <c r="E396" s="23" t="s">
        <v>29</v>
      </c>
      <c r="F396" s="23" t="s">
        <v>44</v>
      </c>
      <c r="G396" s="50" t="n">
        <v>5600000000</v>
      </c>
      <c r="H396" s="23"/>
      <c r="I396" s="7" t="n">
        <f aca="false">SUM(L396:AA396)</f>
        <v>1357000</v>
      </c>
      <c r="J396" s="7" t="n">
        <f aca="false">J397</f>
        <v>350768.39</v>
      </c>
      <c r="K396" s="7" t="n">
        <f aca="false">I396-J396</f>
        <v>1006231.61</v>
      </c>
      <c r="L396" s="7" t="n">
        <f aca="false">L397</f>
        <v>608200</v>
      </c>
      <c r="M396" s="7" t="n">
        <f aca="false">M397</f>
        <v>748800</v>
      </c>
      <c r="N396" s="7" t="n">
        <f aca="false">N397</f>
        <v>0</v>
      </c>
      <c r="O396" s="7" t="n">
        <f aca="false">O397</f>
        <v>0</v>
      </c>
      <c r="P396" s="7" t="n">
        <f aca="false">P397</f>
        <v>0</v>
      </c>
      <c r="Q396" s="7" t="n">
        <f aca="false">Q397</f>
        <v>0</v>
      </c>
      <c r="R396" s="7" t="n">
        <f aca="false">R397</f>
        <v>0</v>
      </c>
      <c r="S396" s="7" t="n">
        <f aca="false">S397</f>
        <v>0</v>
      </c>
      <c r="T396" s="7" t="n">
        <f aca="false">T397</f>
        <v>0</v>
      </c>
      <c r="U396" s="7" t="n">
        <f aca="false">U397</f>
        <v>0</v>
      </c>
      <c r="V396" s="7" t="n">
        <f aca="false">V397</f>
        <v>0</v>
      </c>
      <c r="W396" s="7" t="n">
        <f aca="false">W397</f>
        <v>0</v>
      </c>
      <c r="X396" s="7" t="n">
        <f aca="false">X397</f>
        <v>0</v>
      </c>
      <c r="Y396" s="7" t="n">
        <f aca="false">Y397</f>
        <v>0</v>
      </c>
      <c r="Z396" s="27"/>
      <c r="AA396" s="27"/>
    </row>
    <row r="397" s="19" customFormat="true" ht="31.35" hidden="false" customHeight="true" outlineLevel="0" collapsed="false">
      <c r="A397" s="16"/>
      <c r="B397" s="20"/>
      <c r="C397" s="2" t="s">
        <v>45</v>
      </c>
      <c r="D397" s="22" t="n">
        <v>919</v>
      </c>
      <c r="E397" s="23" t="s">
        <v>29</v>
      </c>
      <c r="F397" s="23" t="s">
        <v>44</v>
      </c>
      <c r="G397" s="50" t="n">
        <v>5600010030</v>
      </c>
      <c r="H397" s="23"/>
      <c r="I397" s="7" t="n">
        <f aca="false">SUM(L397:AA397)</f>
        <v>1357000</v>
      </c>
      <c r="J397" s="7" t="n">
        <f aca="false">J398</f>
        <v>350768.39</v>
      </c>
      <c r="K397" s="7" t="n">
        <f aca="false">I397-J397</f>
        <v>1006231.61</v>
      </c>
      <c r="L397" s="7" t="n">
        <f aca="false">L398</f>
        <v>608200</v>
      </c>
      <c r="M397" s="7" t="n">
        <f aca="false">M398</f>
        <v>748800</v>
      </c>
      <c r="N397" s="7" t="n">
        <f aca="false">N398</f>
        <v>0</v>
      </c>
      <c r="O397" s="7" t="n">
        <f aca="false">O398</f>
        <v>0</v>
      </c>
      <c r="P397" s="7" t="n">
        <f aca="false">P398</f>
        <v>0</v>
      </c>
      <c r="Q397" s="7" t="n">
        <f aca="false">Q398</f>
        <v>0</v>
      </c>
      <c r="R397" s="7" t="n">
        <f aca="false">R398</f>
        <v>0</v>
      </c>
      <c r="S397" s="7" t="n">
        <f aca="false">S398</f>
        <v>0</v>
      </c>
      <c r="T397" s="7" t="n">
        <f aca="false">T398</f>
        <v>0</v>
      </c>
      <c r="U397" s="7" t="n">
        <f aca="false">U398</f>
        <v>0</v>
      </c>
      <c r="V397" s="7" t="n">
        <f aca="false">V398</f>
        <v>0</v>
      </c>
      <c r="W397" s="7" t="n">
        <f aca="false">W398</f>
        <v>0</v>
      </c>
      <c r="X397" s="7" t="n">
        <f aca="false">X398</f>
        <v>0</v>
      </c>
      <c r="Y397" s="7" t="n">
        <f aca="false">Y398</f>
        <v>0</v>
      </c>
      <c r="Z397" s="27"/>
      <c r="AA397" s="27"/>
    </row>
    <row r="398" s="5" customFormat="true" ht="31.35" hidden="false" customHeight="true" outlineLevel="0" collapsed="false">
      <c r="A398" s="1"/>
      <c r="B398" s="59"/>
      <c r="C398" s="2" t="s">
        <v>46</v>
      </c>
      <c r="D398" s="22" t="n">
        <v>919</v>
      </c>
      <c r="E398" s="23" t="s">
        <v>29</v>
      </c>
      <c r="F398" s="23" t="s">
        <v>44</v>
      </c>
      <c r="G398" s="50" t="n">
        <v>5600010030</v>
      </c>
      <c r="H398" s="23" t="s">
        <v>47</v>
      </c>
      <c r="I398" s="7" t="n">
        <f aca="false">SUM(L398:AA398)</f>
        <v>1357000</v>
      </c>
      <c r="J398" s="7" t="n">
        <v>350768.39</v>
      </c>
      <c r="K398" s="7" t="n">
        <f aca="false">I398-J398</f>
        <v>1006231.61</v>
      </c>
      <c r="L398" s="7" t="n">
        <v>608200</v>
      </c>
      <c r="M398" s="7" t="n">
        <v>748800</v>
      </c>
      <c r="N398" s="7" t="n">
        <v>0</v>
      </c>
      <c r="O398" s="7" t="n">
        <v>0</v>
      </c>
      <c r="P398" s="7" t="n">
        <v>0</v>
      </c>
      <c r="Q398" s="7" t="n">
        <v>0</v>
      </c>
      <c r="R398" s="7" t="n">
        <v>0</v>
      </c>
      <c r="S398" s="7" t="n">
        <v>0</v>
      </c>
      <c r="T398" s="7" t="n">
        <v>0</v>
      </c>
      <c r="U398" s="7" t="n">
        <v>0</v>
      </c>
      <c r="V398" s="7" t="n">
        <v>0</v>
      </c>
      <c r="W398" s="7" t="n">
        <v>0</v>
      </c>
      <c r="X398" s="7" t="n">
        <v>0</v>
      </c>
      <c r="Y398" s="7" t="n">
        <v>0</v>
      </c>
      <c r="Z398" s="7"/>
      <c r="AA398" s="7"/>
    </row>
    <row r="399" customFormat="false" ht="17.65" hidden="false" customHeight="true" outlineLevel="0" collapsed="false">
      <c r="B399" s="20"/>
      <c r="C399" s="2" t="s">
        <v>110</v>
      </c>
      <c r="D399" s="22" t="n">
        <v>919</v>
      </c>
      <c r="E399" s="23" t="s">
        <v>56</v>
      </c>
      <c r="F399" s="23" t="s">
        <v>30</v>
      </c>
      <c r="G399" s="50"/>
      <c r="H399" s="23"/>
      <c r="I399" s="7" t="n">
        <f aca="false">SUM(L399:AA399)</f>
        <v>17404800</v>
      </c>
      <c r="J399" s="7" t="n">
        <f aca="false">J400</f>
        <v>13388861.06</v>
      </c>
      <c r="K399" s="7" t="n">
        <f aca="false">I399-J399</f>
        <v>4015938.94</v>
      </c>
      <c r="L399" s="7" t="n">
        <f aca="false">L400</f>
        <v>13945000</v>
      </c>
      <c r="M399" s="7" t="n">
        <f aca="false">M400</f>
        <v>3518900</v>
      </c>
      <c r="N399" s="7" t="n">
        <f aca="false">N400</f>
        <v>327300</v>
      </c>
      <c r="O399" s="7" t="n">
        <f aca="false">O400</f>
        <v>0</v>
      </c>
      <c r="P399" s="7" t="n">
        <f aca="false">P400</f>
        <v>0</v>
      </c>
      <c r="Q399" s="7" t="n">
        <f aca="false">Q400</f>
        <v>0</v>
      </c>
      <c r="R399" s="7" t="n">
        <f aca="false">R400</f>
        <v>0</v>
      </c>
      <c r="S399" s="7" t="n">
        <f aca="false">S400</f>
        <v>0</v>
      </c>
      <c r="T399" s="7" t="n">
        <f aca="false">T400</f>
        <v>0</v>
      </c>
      <c r="U399" s="7" t="n">
        <f aca="false">U400</f>
        <v>-480000</v>
      </c>
      <c r="V399" s="7" t="n">
        <f aca="false">V400</f>
        <v>0</v>
      </c>
      <c r="W399" s="7" t="n">
        <f aca="false">W400</f>
        <v>0</v>
      </c>
      <c r="X399" s="7" t="n">
        <f aca="false">X400</f>
        <v>0</v>
      </c>
      <c r="Y399" s="7" t="n">
        <f aca="false">Y400</f>
        <v>0</v>
      </c>
      <c r="Z399" s="7" t="n">
        <f aca="false">Z400</f>
        <v>93600</v>
      </c>
      <c r="AA399" s="7" t="n">
        <f aca="false">AA400</f>
        <v>0</v>
      </c>
    </row>
    <row r="400" customFormat="false" ht="17.65" hidden="false" customHeight="true" outlineLevel="0" collapsed="false">
      <c r="B400" s="20"/>
      <c r="C400" s="2" t="s">
        <v>245</v>
      </c>
      <c r="D400" s="22" t="n">
        <v>919</v>
      </c>
      <c r="E400" s="23" t="s">
        <v>56</v>
      </c>
      <c r="F400" s="23" t="s">
        <v>61</v>
      </c>
      <c r="G400" s="50"/>
      <c r="H400" s="23"/>
      <c r="I400" s="7" t="n">
        <f aca="false">SUM(L400:AA400)</f>
        <v>17404800</v>
      </c>
      <c r="J400" s="7" t="n">
        <f aca="false">J401+J410</f>
        <v>13388861.06</v>
      </c>
      <c r="K400" s="7" t="n">
        <f aca="false">I400-J400</f>
        <v>4015938.94</v>
      </c>
      <c r="L400" s="7" t="n">
        <f aca="false">L401+L410</f>
        <v>13945000</v>
      </c>
      <c r="M400" s="7" t="n">
        <f aca="false">M401+M410</f>
        <v>3518900</v>
      </c>
      <c r="N400" s="7" t="n">
        <f aca="false">N401+N410</f>
        <v>327300</v>
      </c>
      <c r="O400" s="7" t="n">
        <f aca="false">O401+O410</f>
        <v>0</v>
      </c>
      <c r="P400" s="7" t="n">
        <f aca="false">P401+P410</f>
        <v>0</v>
      </c>
      <c r="Q400" s="7" t="n">
        <f aca="false">Q401+Q410</f>
        <v>0</v>
      </c>
      <c r="R400" s="7" t="n">
        <f aca="false">R401+R410</f>
        <v>0</v>
      </c>
      <c r="S400" s="7" t="n">
        <f aca="false">S401+S410</f>
        <v>0</v>
      </c>
      <c r="T400" s="7" t="n">
        <f aca="false">T401+T410</f>
        <v>0</v>
      </c>
      <c r="U400" s="7" t="n">
        <f aca="false">U401+U410</f>
        <v>-480000</v>
      </c>
      <c r="V400" s="7" t="n">
        <f aca="false">V401+V410</f>
        <v>0</v>
      </c>
      <c r="W400" s="7" t="n">
        <f aca="false">W401+W410</f>
        <v>0</v>
      </c>
      <c r="X400" s="7" t="n">
        <f aca="false">X401+X410</f>
        <v>0</v>
      </c>
      <c r="Y400" s="7" t="n">
        <f aca="false">Y401+Y410</f>
        <v>0</v>
      </c>
      <c r="Z400" s="7" t="n">
        <f aca="false">Z401+Z410</f>
        <v>93600</v>
      </c>
      <c r="AA400" s="7" t="n">
        <f aca="false">AA401+AA410</f>
        <v>0</v>
      </c>
    </row>
    <row r="401" customFormat="false" ht="31.35" hidden="false" customHeight="true" outlineLevel="0" collapsed="false">
      <c r="B401" s="20"/>
      <c r="C401" s="2" t="s">
        <v>53</v>
      </c>
      <c r="D401" s="22" t="n">
        <v>919</v>
      </c>
      <c r="E401" s="23" t="s">
        <v>56</v>
      </c>
      <c r="F401" s="23" t="s">
        <v>61</v>
      </c>
      <c r="G401" s="50" t="n">
        <v>5000000000</v>
      </c>
      <c r="H401" s="23"/>
      <c r="I401" s="7" t="n">
        <f aca="false">SUM(L401:AA401)</f>
        <v>11362200</v>
      </c>
      <c r="J401" s="7" t="n">
        <f aca="false">J402</f>
        <v>7775951.57</v>
      </c>
      <c r="K401" s="7" t="n">
        <f aca="false">I401-J401</f>
        <v>3586248.43</v>
      </c>
      <c r="L401" s="7" t="n">
        <f aca="false">L402</f>
        <v>8192900</v>
      </c>
      <c r="M401" s="7" t="n">
        <f aca="false">M402</f>
        <v>3555700</v>
      </c>
      <c r="N401" s="7" t="n">
        <f aca="false">N402</f>
        <v>0</v>
      </c>
      <c r="O401" s="7" t="n">
        <f aca="false">O402</f>
        <v>0</v>
      </c>
      <c r="P401" s="7" t="n">
        <f aca="false">P402</f>
        <v>0</v>
      </c>
      <c r="Q401" s="7" t="n">
        <f aca="false">Q402</f>
        <v>0</v>
      </c>
      <c r="R401" s="7" t="n">
        <f aca="false">R402</f>
        <v>0</v>
      </c>
      <c r="S401" s="7" t="n">
        <f aca="false">S402</f>
        <v>0</v>
      </c>
      <c r="T401" s="7" t="n">
        <f aca="false">T402</f>
        <v>0</v>
      </c>
      <c r="U401" s="7" t="n">
        <f aca="false">U402</f>
        <v>-480000</v>
      </c>
      <c r="V401" s="7" t="n">
        <f aca="false">V402</f>
        <v>0</v>
      </c>
      <c r="W401" s="7" t="n">
        <f aca="false">W402</f>
        <v>0</v>
      </c>
      <c r="X401" s="7" t="n">
        <f aca="false">X402</f>
        <v>0</v>
      </c>
      <c r="Y401" s="7" t="n">
        <f aca="false">Y402</f>
        <v>0</v>
      </c>
      <c r="Z401" s="7" t="n">
        <f aca="false">Z402</f>
        <v>93600</v>
      </c>
      <c r="AA401" s="7" t="n">
        <f aca="false">AA402</f>
        <v>0</v>
      </c>
    </row>
    <row r="402" customFormat="false" ht="31.35" hidden="false" customHeight="true" outlineLevel="0" collapsed="false">
      <c r="B402" s="20"/>
      <c r="C402" s="2" t="s">
        <v>57</v>
      </c>
      <c r="D402" s="22" t="n">
        <v>919</v>
      </c>
      <c r="E402" s="23" t="s">
        <v>56</v>
      </c>
      <c r="F402" s="23" t="s">
        <v>61</v>
      </c>
      <c r="G402" s="50" t="n">
        <v>5020000000</v>
      </c>
      <c r="H402" s="23"/>
      <c r="I402" s="7" t="n">
        <f aca="false">SUM(L402:AA402)</f>
        <v>11362200</v>
      </c>
      <c r="J402" s="7" t="n">
        <f aca="false">J403+J407</f>
        <v>7775951.57</v>
      </c>
      <c r="K402" s="7" t="n">
        <f aca="false">I402-J402</f>
        <v>3586248.43</v>
      </c>
      <c r="L402" s="7" t="n">
        <f aca="false">L403+L407</f>
        <v>8192900</v>
      </c>
      <c r="M402" s="7" t="n">
        <f aca="false">M403+M407</f>
        <v>3555700</v>
      </c>
      <c r="N402" s="7" t="n">
        <f aca="false">N403+N407</f>
        <v>0</v>
      </c>
      <c r="O402" s="7" t="n">
        <f aca="false">O403+O407</f>
        <v>0</v>
      </c>
      <c r="P402" s="7" t="n">
        <f aca="false">P403+P407</f>
        <v>0</v>
      </c>
      <c r="Q402" s="7" t="n">
        <f aca="false">Q403+Q407</f>
        <v>0</v>
      </c>
      <c r="R402" s="7" t="n">
        <f aca="false">R403+R407</f>
        <v>0</v>
      </c>
      <c r="S402" s="7" t="n">
        <f aca="false">S403+S407</f>
        <v>0</v>
      </c>
      <c r="T402" s="7" t="n">
        <f aca="false">T403+T407</f>
        <v>0</v>
      </c>
      <c r="U402" s="7" t="n">
        <f aca="false">U403+U407</f>
        <v>-480000</v>
      </c>
      <c r="V402" s="7" t="n">
        <f aca="false">V403+V407</f>
        <v>0</v>
      </c>
      <c r="W402" s="7" t="n">
        <f aca="false">W403+W407</f>
        <v>0</v>
      </c>
      <c r="X402" s="7" t="n">
        <f aca="false">X403+X407</f>
        <v>0</v>
      </c>
      <c r="Y402" s="7" t="n">
        <f aca="false">Y403+Y407</f>
        <v>0</v>
      </c>
      <c r="Z402" s="7" t="n">
        <f aca="false">Z403+Z407</f>
        <v>93600</v>
      </c>
      <c r="AA402" s="7" t="n">
        <f aca="false">AA403+AA407</f>
        <v>0</v>
      </c>
    </row>
    <row r="403" customFormat="false" ht="31.35" hidden="false" customHeight="true" outlineLevel="0" collapsed="false">
      <c r="B403" s="20"/>
      <c r="C403" s="2" t="s">
        <v>35</v>
      </c>
      <c r="D403" s="22" t="n">
        <v>919</v>
      </c>
      <c r="E403" s="23" t="s">
        <v>56</v>
      </c>
      <c r="F403" s="23" t="s">
        <v>61</v>
      </c>
      <c r="G403" s="50" t="n">
        <v>5020000190</v>
      </c>
      <c r="H403" s="23"/>
      <c r="I403" s="7" t="n">
        <f aca="false">SUM(L403:AA403)</f>
        <v>9902200</v>
      </c>
      <c r="J403" s="7" t="n">
        <f aca="false">J404+J405+J406</f>
        <v>6828721.84</v>
      </c>
      <c r="K403" s="7" t="n">
        <f aca="false">I403-J403</f>
        <v>3073478.16</v>
      </c>
      <c r="L403" s="7" t="n">
        <f aca="false">L404+L405+L406</f>
        <v>6745700</v>
      </c>
      <c r="M403" s="7" t="n">
        <f aca="false">M404+M405+M406</f>
        <v>3542900</v>
      </c>
      <c r="N403" s="7" t="n">
        <f aca="false">N404+N405+N406</f>
        <v>0</v>
      </c>
      <c r="O403" s="7" t="n">
        <f aca="false">O404+O405+O406</f>
        <v>0</v>
      </c>
      <c r="P403" s="7" t="n">
        <f aca="false">P404+P405+P406</f>
        <v>0</v>
      </c>
      <c r="Q403" s="7" t="n">
        <f aca="false">Q404+Q405+Q406</f>
        <v>0</v>
      </c>
      <c r="R403" s="7" t="n">
        <f aca="false">R404+R405+R406</f>
        <v>0</v>
      </c>
      <c r="S403" s="7" t="n">
        <f aca="false">S404+S405+S406</f>
        <v>0</v>
      </c>
      <c r="T403" s="7" t="n">
        <f aca="false">T404+T405+T406</f>
        <v>0</v>
      </c>
      <c r="U403" s="7" t="n">
        <f aca="false">U404+U405+U406</f>
        <v>-480000</v>
      </c>
      <c r="V403" s="7" t="n">
        <f aca="false">V404+V405+V406</f>
        <v>0</v>
      </c>
      <c r="W403" s="7" t="n">
        <f aca="false">W404+W405+W406</f>
        <v>0</v>
      </c>
      <c r="X403" s="7" t="n">
        <f aca="false">X404+X405+X406</f>
        <v>0</v>
      </c>
      <c r="Y403" s="7" t="n">
        <f aca="false">Y404+Y405+Y406</f>
        <v>0</v>
      </c>
      <c r="Z403" s="7" t="n">
        <f aca="false">Z404+Z405+Z406</f>
        <v>93600</v>
      </c>
      <c r="AA403" s="7" t="n">
        <f aca="false">AA404+AA405+AA406</f>
        <v>0</v>
      </c>
    </row>
    <row r="404" customFormat="false" ht="62.45" hidden="false" customHeight="true" outlineLevel="0" collapsed="false">
      <c r="B404" s="20"/>
      <c r="C404" s="2" t="s">
        <v>36</v>
      </c>
      <c r="D404" s="22" t="n">
        <v>919</v>
      </c>
      <c r="E404" s="23" t="s">
        <v>56</v>
      </c>
      <c r="F404" s="23" t="s">
        <v>61</v>
      </c>
      <c r="G404" s="50" t="n">
        <v>5020000190</v>
      </c>
      <c r="H404" s="23" t="s">
        <v>38</v>
      </c>
      <c r="I404" s="7" t="n">
        <f aca="false">SUM(L404:AA404)</f>
        <v>9899400</v>
      </c>
      <c r="J404" s="7" t="n">
        <v>6828584.84</v>
      </c>
      <c r="K404" s="7" t="n">
        <f aca="false">I404-J404</f>
        <v>3070815.16</v>
      </c>
      <c r="L404" s="7" t="n">
        <v>6742400</v>
      </c>
      <c r="M404" s="7" t="n">
        <v>3543400</v>
      </c>
      <c r="N404" s="7" t="n">
        <v>0</v>
      </c>
      <c r="O404" s="7" t="n">
        <v>0</v>
      </c>
      <c r="P404" s="7" t="n">
        <v>0</v>
      </c>
      <c r="Q404" s="7" t="n">
        <v>0</v>
      </c>
      <c r="R404" s="7" t="n">
        <v>0</v>
      </c>
      <c r="S404" s="7" t="n">
        <v>0</v>
      </c>
      <c r="T404" s="7" t="n">
        <v>0</v>
      </c>
      <c r="U404" s="7" t="n">
        <v>-480000</v>
      </c>
      <c r="V404" s="7" t="n">
        <v>0</v>
      </c>
      <c r="W404" s="7" t="n">
        <v>0</v>
      </c>
      <c r="X404" s="7" t="n">
        <v>0</v>
      </c>
      <c r="Y404" s="7" t="n">
        <v>0</v>
      </c>
      <c r="Z404" s="7" t="n">
        <v>93600</v>
      </c>
      <c r="AA404" s="7" t="n">
        <v>0</v>
      </c>
    </row>
    <row r="405" customFormat="false" ht="31.35" hidden="true" customHeight="true" outlineLevel="0" collapsed="false">
      <c r="B405" s="20"/>
      <c r="C405" s="2" t="s">
        <v>46</v>
      </c>
      <c r="D405" s="22" t="n">
        <v>919</v>
      </c>
      <c r="E405" s="23" t="s">
        <v>56</v>
      </c>
      <c r="F405" s="23" t="s">
        <v>61</v>
      </c>
      <c r="G405" s="50" t="n">
        <v>5020000190</v>
      </c>
      <c r="H405" s="23" t="s">
        <v>47</v>
      </c>
      <c r="I405" s="7" t="n">
        <f aca="false">SUM(L405:AA405)</f>
        <v>0</v>
      </c>
      <c r="J405" s="7" t="n">
        <v>0</v>
      </c>
      <c r="K405" s="7" t="n">
        <f aca="false">I405-J405</f>
        <v>0</v>
      </c>
      <c r="Z405" s="7" t="n">
        <v>0</v>
      </c>
      <c r="AA405" s="7" t="n">
        <v>0</v>
      </c>
    </row>
    <row r="406" customFormat="false" ht="17.65" hidden="false" customHeight="true" outlineLevel="0" collapsed="false">
      <c r="B406" s="20"/>
      <c r="C406" s="2" t="s">
        <v>41</v>
      </c>
      <c r="D406" s="22" t="n">
        <v>919</v>
      </c>
      <c r="E406" s="23" t="s">
        <v>56</v>
      </c>
      <c r="F406" s="23" t="s">
        <v>61</v>
      </c>
      <c r="G406" s="50" t="n">
        <v>5020000190</v>
      </c>
      <c r="H406" s="23" t="s">
        <v>42</v>
      </c>
      <c r="I406" s="7" t="n">
        <f aca="false">SUM(L406:AA406)</f>
        <v>2800</v>
      </c>
      <c r="J406" s="7" t="n">
        <v>137</v>
      </c>
      <c r="K406" s="7" t="n">
        <f aca="false">I406-J406</f>
        <v>2663</v>
      </c>
      <c r="L406" s="7" t="n">
        <v>3300</v>
      </c>
      <c r="M406" s="7" t="n">
        <v>-500</v>
      </c>
      <c r="N406" s="7" t="n">
        <v>0</v>
      </c>
      <c r="O406" s="7" t="n">
        <v>0</v>
      </c>
      <c r="P406" s="7" t="n">
        <v>0</v>
      </c>
      <c r="Q406" s="7" t="n">
        <v>0</v>
      </c>
      <c r="R406" s="7" t="n">
        <v>0</v>
      </c>
      <c r="S406" s="7" t="n">
        <v>0</v>
      </c>
      <c r="T406" s="7" t="n">
        <v>0</v>
      </c>
      <c r="U406" s="7" t="n">
        <v>0</v>
      </c>
      <c r="V406" s="7" t="n">
        <v>0</v>
      </c>
      <c r="W406" s="7" t="n">
        <v>0</v>
      </c>
      <c r="X406" s="7" t="n">
        <v>0</v>
      </c>
      <c r="Y406" s="7" t="n">
        <v>0</v>
      </c>
      <c r="Z406" s="7" t="n">
        <v>0</v>
      </c>
      <c r="AA406" s="7" t="n">
        <v>0</v>
      </c>
    </row>
    <row r="407" customFormat="false" ht="47.55" hidden="false" customHeight="true" outlineLevel="0" collapsed="false">
      <c r="B407" s="20"/>
      <c r="C407" s="60" t="s">
        <v>246</v>
      </c>
      <c r="D407" s="22" t="n">
        <v>919</v>
      </c>
      <c r="E407" s="23" t="s">
        <v>56</v>
      </c>
      <c r="F407" s="23" t="s">
        <v>61</v>
      </c>
      <c r="G407" s="50" t="n">
        <v>5020060910</v>
      </c>
      <c r="H407" s="23"/>
      <c r="I407" s="7" t="n">
        <f aca="false">SUM(L407:AA407)</f>
        <v>1460000</v>
      </c>
      <c r="J407" s="7" t="n">
        <f aca="false">J408+J409</f>
        <v>947229.73</v>
      </c>
      <c r="K407" s="7" t="n">
        <f aca="false">I407-J407</f>
        <v>512770.27</v>
      </c>
      <c r="L407" s="7" t="n">
        <f aca="false">L408+L409</f>
        <v>1447200</v>
      </c>
      <c r="M407" s="7" t="n">
        <f aca="false">M408+M409</f>
        <v>12800</v>
      </c>
      <c r="N407" s="7" t="n">
        <f aca="false">N408+N409</f>
        <v>0</v>
      </c>
      <c r="O407" s="7" t="n">
        <f aca="false">O408+O409</f>
        <v>0</v>
      </c>
      <c r="P407" s="7" t="n">
        <f aca="false">P408+P409</f>
        <v>0</v>
      </c>
      <c r="Q407" s="7" t="n">
        <f aca="false">Q408+Q409</f>
        <v>0</v>
      </c>
      <c r="R407" s="7" t="n">
        <f aca="false">R408+R409</f>
        <v>0</v>
      </c>
      <c r="S407" s="7" t="n">
        <f aca="false">S408+S409</f>
        <v>0</v>
      </c>
      <c r="T407" s="7" t="n">
        <f aca="false">T408+T409</f>
        <v>0</v>
      </c>
      <c r="U407" s="7" t="n">
        <f aca="false">U408+U409</f>
        <v>0</v>
      </c>
      <c r="V407" s="7" t="n">
        <f aca="false">V408+V409</f>
        <v>0</v>
      </c>
      <c r="W407" s="7" t="n">
        <f aca="false">W408+W409</f>
        <v>0</v>
      </c>
      <c r="X407" s="7" t="n">
        <f aca="false">X408+X409</f>
        <v>0</v>
      </c>
      <c r="Y407" s="7" t="n">
        <f aca="false">Y408+Y409</f>
        <v>0</v>
      </c>
      <c r="Z407" s="7" t="n">
        <f aca="false">Z408+Z409</f>
        <v>0</v>
      </c>
      <c r="AA407" s="7" t="n">
        <f aca="false">AA408+AA409</f>
        <v>0</v>
      </c>
    </row>
    <row r="408" customFormat="false" ht="62.45" hidden="false" customHeight="true" outlineLevel="0" collapsed="false">
      <c r="B408" s="20"/>
      <c r="C408" s="2" t="s">
        <v>36</v>
      </c>
      <c r="D408" s="22" t="n">
        <v>919</v>
      </c>
      <c r="E408" s="23" t="s">
        <v>56</v>
      </c>
      <c r="F408" s="23" t="s">
        <v>61</v>
      </c>
      <c r="G408" s="50" t="n">
        <v>5020060910</v>
      </c>
      <c r="H408" s="23" t="s">
        <v>38</v>
      </c>
      <c r="I408" s="7" t="n">
        <f aca="false">SUM(L408:AA408)</f>
        <v>1298000</v>
      </c>
      <c r="J408" s="7" t="n">
        <v>945226.17</v>
      </c>
      <c r="K408" s="7" t="n">
        <f aca="false">I408-J408</f>
        <v>352773.83</v>
      </c>
      <c r="L408" s="7" t="n">
        <v>1285200</v>
      </c>
      <c r="M408" s="7" t="n">
        <v>12800</v>
      </c>
      <c r="N408" s="7" t="n">
        <v>0</v>
      </c>
      <c r="O408" s="7" t="n">
        <v>0</v>
      </c>
      <c r="P408" s="7" t="n">
        <v>0</v>
      </c>
      <c r="Q408" s="7" t="n">
        <v>0</v>
      </c>
      <c r="R408" s="7" t="n">
        <v>0</v>
      </c>
      <c r="S408" s="7" t="n">
        <v>0</v>
      </c>
      <c r="T408" s="7" t="n">
        <v>0</v>
      </c>
      <c r="U408" s="7" t="n">
        <v>0</v>
      </c>
      <c r="V408" s="7" t="n">
        <v>0</v>
      </c>
      <c r="W408" s="7" t="n">
        <v>0</v>
      </c>
      <c r="X408" s="7" t="n">
        <v>0</v>
      </c>
      <c r="Y408" s="7" t="n">
        <v>0</v>
      </c>
      <c r="AA408" s="7"/>
    </row>
    <row r="409" customFormat="false" ht="31.35" hidden="false" customHeight="true" outlineLevel="0" collapsed="false">
      <c r="B409" s="20"/>
      <c r="C409" s="2" t="s">
        <v>46</v>
      </c>
      <c r="D409" s="22" t="n">
        <v>919</v>
      </c>
      <c r="E409" s="23" t="s">
        <v>56</v>
      </c>
      <c r="F409" s="23" t="s">
        <v>61</v>
      </c>
      <c r="G409" s="50" t="n">
        <v>5020060910</v>
      </c>
      <c r="H409" s="23" t="s">
        <v>47</v>
      </c>
      <c r="I409" s="7" t="n">
        <f aca="false">SUM(L409:AA409)</f>
        <v>162000</v>
      </c>
      <c r="J409" s="7" t="n">
        <v>2003.56</v>
      </c>
      <c r="K409" s="7" t="n">
        <f aca="false">I409-J409</f>
        <v>159996.44</v>
      </c>
      <c r="L409" s="7" t="n">
        <v>162000</v>
      </c>
      <c r="M409" s="7" t="n">
        <v>0</v>
      </c>
      <c r="N409" s="7" t="n">
        <v>0</v>
      </c>
      <c r="O409" s="7" t="n">
        <v>0</v>
      </c>
      <c r="P409" s="7" t="n">
        <v>0</v>
      </c>
      <c r="Q409" s="7" t="n">
        <v>0</v>
      </c>
      <c r="R409" s="7" t="n">
        <v>0</v>
      </c>
      <c r="S409" s="7" t="n">
        <v>0</v>
      </c>
      <c r="T409" s="7" t="n">
        <v>0</v>
      </c>
      <c r="U409" s="7" t="n">
        <v>0</v>
      </c>
      <c r="V409" s="7" t="n">
        <v>0</v>
      </c>
      <c r="W409" s="7" t="n">
        <v>0</v>
      </c>
      <c r="X409" s="7" t="n">
        <v>0</v>
      </c>
      <c r="Y409" s="7" t="n">
        <v>0</v>
      </c>
      <c r="AA409" s="7"/>
    </row>
    <row r="410" customFormat="false" ht="31.35" hidden="false" customHeight="true" outlineLevel="0" collapsed="false">
      <c r="B410" s="20"/>
      <c r="C410" s="2" t="s">
        <v>247</v>
      </c>
      <c r="D410" s="22" t="n">
        <v>919</v>
      </c>
      <c r="E410" s="23" t="s">
        <v>56</v>
      </c>
      <c r="F410" s="23" t="s">
        <v>61</v>
      </c>
      <c r="G410" s="50" t="n">
        <v>5500000000</v>
      </c>
      <c r="H410" s="23"/>
      <c r="I410" s="7" t="n">
        <f aca="false">SUM(L410:AA410)</f>
        <v>6042600</v>
      </c>
      <c r="J410" s="7" t="n">
        <f aca="false">J411+J415+J413</f>
        <v>5612909.49</v>
      </c>
      <c r="K410" s="7" t="n">
        <f aca="false">I410-J410</f>
        <v>429690.51</v>
      </c>
      <c r="L410" s="7" t="n">
        <f aca="false">L411+L415+L413</f>
        <v>5752100</v>
      </c>
      <c r="M410" s="7" t="n">
        <f aca="false">M411+M415+M413</f>
        <v>-36800</v>
      </c>
      <c r="N410" s="7" t="n">
        <f aca="false">N411+N415+N413</f>
        <v>327300</v>
      </c>
      <c r="O410" s="7" t="n">
        <f aca="false">O411+O415+O413</f>
        <v>0</v>
      </c>
      <c r="P410" s="7" t="n">
        <f aca="false">P411+P415+P413</f>
        <v>0</v>
      </c>
      <c r="Q410" s="7" t="n">
        <f aca="false">Q411+Q415+Q413</f>
        <v>0</v>
      </c>
      <c r="R410" s="7" t="n">
        <f aca="false">R411+R415+R413</f>
        <v>0</v>
      </c>
      <c r="S410" s="7" t="n">
        <f aca="false">S411+S415+S413</f>
        <v>0</v>
      </c>
      <c r="T410" s="7" t="n">
        <f aca="false">T411+T415+T413</f>
        <v>0</v>
      </c>
      <c r="U410" s="7" t="n">
        <f aca="false">U411+U415+U413</f>
        <v>0</v>
      </c>
      <c r="V410" s="7" t="n">
        <f aca="false">V411+V415+V413</f>
        <v>0</v>
      </c>
      <c r="W410" s="7" t="n">
        <f aca="false">W411+W415+W413</f>
        <v>0</v>
      </c>
      <c r="X410" s="7" t="n">
        <f aca="false">X411+X415+X413</f>
        <v>0</v>
      </c>
      <c r="Y410" s="7" t="n">
        <f aca="false">Y411+Y415+Y413</f>
        <v>0</v>
      </c>
      <c r="Z410" s="7" t="n">
        <f aca="false">Z411+Z415</f>
        <v>0</v>
      </c>
      <c r="AA410" s="7" t="n">
        <f aca="false">AA411+AA415</f>
        <v>0</v>
      </c>
    </row>
    <row r="411" customFormat="false" ht="125.9" hidden="true" customHeight="true" outlineLevel="0" collapsed="false">
      <c r="B411" s="20"/>
      <c r="C411" s="61" t="s">
        <v>248</v>
      </c>
      <c r="D411" s="22" t="n">
        <v>919</v>
      </c>
      <c r="E411" s="23" t="s">
        <v>56</v>
      </c>
      <c r="F411" s="23" t="s">
        <v>61</v>
      </c>
      <c r="G411" s="50" t="n">
        <v>5500060090</v>
      </c>
      <c r="H411" s="23"/>
      <c r="I411" s="7" t="n">
        <f aca="false">SUM(L411:AA411)</f>
        <v>0</v>
      </c>
      <c r="J411" s="7" t="n">
        <f aca="false">J412</f>
        <v>0</v>
      </c>
      <c r="K411" s="7" t="n">
        <f aca="false">I411-J411</f>
        <v>0</v>
      </c>
      <c r="L411" s="7" t="n">
        <f aca="false">L412</f>
        <v>0</v>
      </c>
      <c r="M411" s="7" t="n">
        <f aca="false">M412</f>
        <v>0</v>
      </c>
      <c r="N411" s="7" t="n">
        <f aca="false">N412</f>
        <v>0</v>
      </c>
      <c r="O411" s="7" t="n">
        <f aca="false">O412</f>
        <v>0</v>
      </c>
      <c r="P411" s="7" t="n">
        <f aca="false">P412</f>
        <v>0</v>
      </c>
      <c r="Q411" s="7" t="n">
        <f aca="false">Q412</f>
        <v>0</v>
      </c>
      <c r="R411" s="7" t="n">
        <f aca="false">R412</f>
        <v>0</v>
      </c>
      <c r="S411" s="7" t="n">
        <f aca="false">S412</f>
        <v>0</v>
      </c>
      <c r="T411" s="7" t="n">
        <f aca="false">T412</f>
        <v>0</v>
      </c>
      <c r="U411" s="7" t="n">
        <f aca="false">U412</f>
        <v>0</v>
      </c>
      <c r="V411" s="7" t="n">
        <f aca="false">V412</f>
        <v>0</v>
      </c>
      <c r="W411" s="7" t="n">
        <f aca="false">W412</f>
        <v>0</v>
      </c>
      <c r="X411" s="7" t="n">
        <f aca="false">X412</f>
        <v>0</v>
      </c>
      <c r="Y411" s="7" t="n">
        <f aca="false">Y412</f>
        <v>0</v>
      </c>
      <c r="Z411" s="7" t="n">
        <f aca="false">Z412</f>
        <v>0</v>
      </c>
      <c r="AA411" s="7" t="n">
        <f aca="false">AA412</f>
        <v>0</v>
      </c>
    </row>
    <row r="412" customFormat="false" ht="17.65" hidden="true" customHeight="true" outlineLevel="0" collapsed="false">
      <c r="B412" s="20"/>
      <c r="C412" s="2" t="s">
        <v>41</v>
      </c>
      <c r="D412" s="22" t="n">
        <v>919</v>
      </c>
      <c r="E412" s="23" t="s">
        <v>56</v>
      </c>
      <c r="F412" s="23" t="s">
        <v>61</v>
      </c>
      <c r="G412" s="50" t="n">
        <v>5500060090</v>
      </c>
      <c r="H412" s="23" t="s">
        <v>42</v>
      </c>
      <c r="I412" s="7" t="n">
        <f aca="false">SUM(L412:AA412)</f>
        <v>0</v>
      </c>
      <c r="J412" s="7"/>
      <c r="K412" s="7" t="n">
        <f aca="false">I412-J412</f>
        <v>0</v>
      </c>
      <c r="AA412" s="7"/>
    </row>
    <row r="413" customFormat="false" ht="109.75" hidden="false" customHeight="true" outlineLevel="0" collapsed="false">
      <c r="B413" s="20"/>
      <c r="C413" s="2" t="s">
        <v>249</v>
      </c>
      <c r="D413" s="22" t="n">
        <v>919</v>
      </c>
      <c r="E413" s="23" t="s">
        <v>56</v>
      </c>
      <c r="F413" s="23" t="s">
        <v>61</v>
      </c>
      <c r="G413" s="50" t="n">
        <v>5500060912</v>
      </c>
      <c r="H413" s="23"/>
      <c r="I413" s="7" t="n">
        <f aca="false">SUM(L413:AA413)</f>
        <v>5382800</v>
      </c>
      <c r="J413" s="7" t="n">
        <f aca="false">J414</f>
        <v>5382800</v>
      </c>
      <c r="K413" s="7" t="n">
        <f aca="false">I413-J413</f>
        <v>0</v>
      </c>
      <c r="L413" s="7" t="n">
        <f aca="false">L414</f>
        <v>5382800</v>
      </c>
      <c r="M413" s="7" t="n">
        <f aca="false">M414</f>
        <v>0</v>
      </c>
      <c r="N413" s="7" t="n">
        <f aca="false">N414</f>
        <v>0</v>
      </c>
      <c r="O413" s="7" t="n">
        <f aca="false">O414</f>
        <v>0</v>
      </c>
      <c r="P413" s="7" t="n">
        <f aca="false">P414</f>
        <v>0</v>
      </c>
      <c r="Q413" s="7" t="n">
        <f aca="false">Q414</f>
        <v>0</v>
      </c>
      <c r="R413" s="7" t="n">
        <f aca="false">R414</f>
        <v>0</v>
      </c>
      <c r="S413" s="7" t="n">
        <f aca="false">S414</f>
        <v>0</v>
      </c>
      <c r="T413" s="7" t="n">
        <f aca="false">T414</f>
        <v>0</v>
      </c>
      <c r="U413" s="7" t="n">
        <f aca="false">U414</f>
        <v>0</v>
      </c>
      <c r="V413" s="7" t="n">
        <f aca="false">V414</f>
        <v>0</v>
      </c>
      <c r="W413" s="7" t="n">
        <f aca="false">W414</f>
        <v>0</v>
      </c>
      <c r="X413" s="7" t="n">
        <f aca="false">X414</f>
        <v>0</v>
      </c>
      <c r="Y413" s="7" t="n">
        <f aca="false">Y414</f>
        <v>0</v>
      </c>
      <c r="AA413" s="7"/>
    </row>
    <row r="414" customFormat="false" ht="17.65" hidden="false" customHeight="true" outlineLevel="0" collapsed="false">
      <c r="B414" s="20"/>
      <c r="C414" s="2" t="s">
        <v>41</v>
      </c>
      <c r="D414" s="22" t="n">
        <v>919</v>
      </c>
      <c r="E414" s="23" t="s">
        <v>56</v>
      </c>
      <c r="F414" s="23" t="s">
        <v>61</v>
      </c>
      <c r="G414" s="50" t="n">
        <v>5500060912</v>
      </c>
      <c r="H414" s="23" t="s">
        <v>42</v>
      </c>
      <c r="I414" s="7" t="n">
        <f aca="false">SUM(L414:AA414)</f>
        <v>5382800</v>
      </c>
      <c r="J414" s="7" t="n">
        <v>5382800</v>
      </c>
      <c r="K414" s="7" t="n">
        <f aca="false">I414-J414</f>
        <v>0</v>
      </c>
      <c r="L414" s="7" t="n">
        <v>5382800</v>
      </c>
      <c r="AA414" s="7"/>
    </row>
    <row r="415" customFormat="false" ht="17.65" hidden="false" customHeight="true" outlineLevel="0" collapsed="false">
      <c r="B415" s="20"/>
      <c r="C415" s="2" t="s">
        <v>250</v>
      </c>
      <c r="D415" s="22" t="n">
        <v>919</v>
      </c>
      <c r="E415" s="23" t="s">
        <v>56</v>
      </c>
      <c r="F415" s="23" t="s">
        <v>61</v>
      </c>
      <c r="G415" s="50" t="n">
        <v>5530000000</v>
      </c>
      <c r="H415" s="23"/>
      <c r="I415" s="7" t="n">
        <f aca="false">SUM(L415:AA415)</f>
        <v>659800</v>
      </c>
      <c r="J415" s="7" t="n">
        <f aca="false">J416</f>
        <v>230109.49</v>
      </c>
      <c r="K415" s="7" t="n">
        <f aca="false">I415-J415</f>
        <v>429690.51</v>
      </c>
      <c r="L415" s="7" t="n">
        <f aca="false">L416</f>
        <v>369300</v>
      </c>
      <c r="M415" s="7" t="n">
        <f aca="false">M416</f>
        <v>-36800</v>
      </c>
      <c r="N415" s="7" t="n">
        <f aca="false">N416</f>
        <v>327300</v>
      </c>
      <c r="O415" s="7" t="n">
        <f aca="false">O416</f>
        <v>0</v>
      </c>
      <c r="P415" s="7" t="n">
        <f aca="false">P416</f>
        <v>0</v>
      </c>
      <c r="Q415" s="7" t="n">
        <f aca="false">Q416</f>
        <v>0</v>
      </c>
      <c r="R415" s="7" t="n">
        <f aca="false">R416</f>
        <v>0</v>
      </c>
      <c r="S415" s="7" t="n">
        <f aca="false">S416</f>
        <v>0</v>
      </c>
      <c r="T415" s="7" t="n">
        <f aca="false">T416</f>
        <v>0</v>
      </c>
      <c r="U415" s="7" t="n">
        <f aca="false">U416</f>
        <v>0</v>
      </c>
      <c r="V415" s="7" t="n">
        <f aca="false">V416</f>
        <v>0</v>
      </c>
      <c r="W415" s="7" t="n">
        <f aca="false">W416</f>
        <v>0</v>
      </c>
      <c r="X415" s="7" t="n">
        <f aca="false">X416</f>
        <v>0</v>
      </c>
      <c r="Y415" s="7" t="n">
        <f aca="false">Y416</f>
        <v>0</v>
      </c>
      <c r="Z415" s="7" t="n">
        <f aca="false">Z416</f>
        <v>0</v>
      </c>
      <c r="AA415" s="7" t="n">
        <f aca="false">AA416</f>
        <v>0</v>
      </c>
    </row>
    <row r="416" customFormat="false" ht="109.75" hidden="false" customHeight="true" outlineLevel="0" collapsed="false">
      <c r="B416" s="20"/>
      <c r="C416" s="2" t="s">
        <v>251</v>
      </c>
      <c r="D416" s="22" t="n">
        <v>919</v>
      </c>
      <c r="E416" s="23" t="s">
        <v>56</v>
      </c>
      <c r="F416" s="23" t="s">
        <v>61</v>
      </c>
      <c r="G416" s="50" t="n">
        <v>5530061650</v>
      </c>
      <c r="H416" s="23"/>
      <c r="I416" s="7" t="n">
        <f aca="false">SUM(L416:AA416)</f>
        <v>659800</v>
      </c>
      <c r="J416" s="7" t="n">
        <f aca="false">J417</f>
        <v>230109.49</v>
      </c>
      <c r="K416" s="7" t="n">
        <f aca="false">I416-J416</f>
        <v>429690.51</v>
      </c>
      <c r="L416" s="7" t="n">
        <f aca="false">L417</f>
        <v>369300</v>
      </c>
      <c r="M416" s="7" t="n">
        <f aca="false">M417</f>
        <v>-36800</v>
      </c>
      <c r="N416" s="7" t="n">
        <f aca="false">N417</f>
        <v>327300</v>
      </c>
      <c r="O416" s="7" t="n">
        <f aca="false">O417</f>
        <v>0</v>
      </c>
      <c r="P416" s="7" t="n">
        <f aca="false">P417</f>
        <v>0</v>
      </c>
      <c r="Q416" s="7" t="n">
        <f aca="false">Q417</f>
        <v>0</v>
      </c>
      <c r="R416" s="7" t="n">
        <f aca="false">R417</f>
        <v>0</v>
      </c>
      <c r="S416" s="7" t="n">
        <f aca="false">S417</f>
        <v>0</v>
      </c>
      <c r="T416" s="7" t="n">
        <f aca="false">T417</f>
        <v>0</v>
      </c>
      <c r="U416" s="7" t="n">
        <f aca="false">U417</f>
        <v>0</v>
      </c>
      <c r="V416" s="7" t="n">
        <f aca="false">V417</f>
        <v>0</v>
      </c>
      <c r="W416" s="7" t="n">
        <f aca="false">W417</f>
        <v>0</v>
      </c>
      <c r="X416" s="7" t="n">
        <f aca="false">X417</f>
        <v>0</v>
      </c>
      <c r="Y416" s="7" t="n">
        <f aca="false">Y417</f>
        <v>0</v>
      </c>
      <c r="Z416" s="7" t="n">
        <f aca="false">Z417</f>
        <v>0</v>
      </c>
      <c r="AA416" s="7" t="n">
        <f aca="false">AA417</f>
        <v>0</v>
      </c>
    </row>
    <row r="417" customFormat="false" ht="31.35" hidden="false" customHeight="true" outlineLevel="0" collapsed="false">
      <c r="B417" s="20"/>
      <c r="C417" s="2" t="s">
        <v>46</v>
      </c>
      <c r="D417" s="22" t="n">
        <v>919</v>
      </c>
      <c r="E417" s="23" t="s">
        <v>56</v>
      </c>
      <c r="F417" s="23" t="s">
        <v>61</v>
      </c>
      <c r="G417" s="50" t="n">
        <v>5530061650</v>
      </c>
      <c r="H417" s="23" t="s">
        <v>47</v>
      </c>
      <c r="I417" s="7" t="n">
        <f aca="false">SUM(L417:AA417)</f>
        <v>659800</v>
      </c>
      <c r="J417" s="7" t="n">
        <v>230109.49</v>
      </c>
      <c r="K417" s="7" t="n">
        <f aca="false">I417-J417</f>
        <v>429690.51</v>
      </c>
      <c r="L417" s="7" t="n">
        <v>369300</v>
      </c>
      <c r="M417" s="7" t="n">
        <v>-36800</v>
      </c>
      <c r="N417" s="7" t="n">
        <v>327300</v>
      </c>
      <c r="O417" s="7" t="n">
        <v>0</v>
      </c>
      <c r="P417" s="7" t="n">
        <v>0</v>
      </c>
      <c r="Q417" s="7" t="n">
        <v>0</v>
      </c>
      <c r="R417" s="7" t="n">
        <v>0</v>
      </c>
      <c r="S417" s="7" t="n">
        <v>0</v>
      </c>
      <c r="T417" s="7" t="n">
        <v>0</v>
      </c>
      <c r="U417" s="7" t="n">
        <v>0</v>
      </c>
      <c r="V417" s="7" t="n">
        <v>0</v>
      </c>
      <c r="W417" s="7" t="n">
        <v>0</v>
      </c>
      <c r="X417" s="7" t="n">
        <v>0</v>
      </c>
      <c r="Y417" s="7" t="n">
        <v>0</v>
      </c>
      <c r="Z417" s="7" t="n">
        <v>0</v>
      </c>
      <c r="AA417" s="7" t="n">
        <v>0</v>
      </c>
    </row>
    <row r="418" s="19" customFormat="true" ht="31.35" hidden="false" customHeight="true" outlineLevel="0" collapsed="false">
      <c r="A418" s="16"/>
      <c r="B418" s="20" t="s">
        <v>252</v>
      </c>
      <c r="C418" s="47" t="s">
        <v>253</v>
      </c>
      <c r="D418" s="57" t="n">
        <v>921</v>
      </c>
      <c r="E418" s="52"/>
      <c r="F418" s="52"/>
      <c r="G418" s="50"/>
      <c r="H418" s="52"/>
      <c r="I418" s="27" t="n">
        <f aca="false">SUM(L418:AA418)</f>
        <v>18175240</v>
      </c>
      <c r="J418" s="27" t="n">
        <f aca="false">J419</f>
        <v>11760159.49</v>
      </c>
      <c r="K418" s="27" t="n">
        <f aca="false">I418-J418</f>
        <v>6415080.51</v>
      </c>
      <c r="L418" s="27" t="n">
        <f aca="false">L419</f>
        <v>12019400</v>
      </c>
      <c r="M418" s="27" t="n">
        <f aca="false">M419</f>
        <v>6189000</v>
      </c>
      <c r="N418" s="27" t="n">
        <f aca="false">N419</f>
        <v>0</v>
      </c>
      <c r="O418" s="27" t="n">
        <f aca="false">O419</f>
        <v>15000</v>
      </c>
      <c r="P418" s="27" t="n">
        <f aca="false">P419</f>
        <v>-746960</v>
      </c>
      <c r="Q418" s="27" t="n">
        <f aca="false">Q419</f>
        <v>0</v>
      </c>
      <c r="R418" s="27" t="n">
        <f aca="false">R419</f>
        <v>5000</v>
      </c>
      <c r="S418" s="27" t="n">
        <f aca="false">S419</f>
        <v>0</v>
      </c>
      <c r="T418" s="27" t="n">
        <f aca="false">T419</f>
        <v>0</v>
      </c>
      <c r="U418" s="27" t="n">
        <f aca="false">U419</f>
        <v>538800</v>
      </c>
      <c r="V418" s="27" t="n">
        <f aca="false">V419</f>
        <v>0</v>
      </c>
      <c r="W418" s="27" t="n">
        <f aca="false">W419</f>
        <v>0</v>
      </c>
      <c r="X418" s="27" t="n">
        <f aca="false">X419</f>
        <v>10000</v>
      </c>
      <c r="Y418" s="27" t="n">
        <f aca="false">Y419</f>
        <v>0</v>
      </c>
      <c r="Z418" s="27" t="n">
        <f aca="false">Z419</f>
        <v>145000</v>
      </c>
      <c r="AA418" s="27" t="n">
        <f aca="false">AA419</f>
        <v>0</v>
      </c>
    </row>
    <row r="419" customFormat="false" ht="17.65" hidden="false" customHeight="true" outlineLevel="0" collapsed="false">
      <c r="B419" s="20"/>
      <c r="C419" s="2" t="s">
        <v>43</v>
      </c>
      <c r="D419" s="22" t="n">
        <v>921</v>
      </c>
      <c r="E419" s="23" t="s">
        <v>29</v>
      </c>
      <c r="F419" s="23" t="s">
        <v>44</v>
      </c>
      <c r="G419" s="50"/>
      <c r="H419" s="23"/>
      <c r="I419" s="7" t="n">
        <f aca="false">SUM(L419:AA419)</f>
        <v>18175240</v>
      </c>
      <c r="J419" s="7" t="n">
        <f aca="false">J420+J429+J426</f>
        <v>11760159.49</v>
      </c>
      <c r="K419" s="7" t="n">
        <f aca="false">I419-J419</f>
        <v>6415080.51</v>
      </c>
      <c r="L419" s="7" t="n">
        <f aca="false">L420+L429+L426</f>
        <v>12019400</v>
      </c>
      <c r="M419" s="7" t="n">
        <f aca="false">M420+M429+M426</f>
        <v>6189000</v>
      </c>
      <c r="N419" s="7" t="n">
        <f aca="false">N420+N429+N426</f>
        <v>0</v>
      </c>
      <c r="O419" s="7" t="n">
        <f aca="false">O420+O429+O426</f>
        <v>15000</v>
      </c>
      <c r="P419" s="7" t="n">
        <f aca="false">P420+P429+P426</f>
        <v>-746960</v>
      </c>
      <c r="Q419" s="7" t="n">
        <f aca="false">Q420+Q429+Q426</f>
        <v>0</v>
      </c>
      <c r="R419" s="7" t="n">
        <f aca="false">R420+R429+R426</f>
        <v>5000</v>
      </c>
      <c r="S419" s="7" t="n">
        <f aca="false">S420+S429+S426</f>
        <v>0</v>
      </c>
      <c r="T419" s="7" t="n">
        <f aca="false">T420+T429+T426</f>
        <v>0</v>
      </c>
      <c r="U419" s="7" t="n">
        <f aca="false">U420+U429+U426</f>
        <v>538800</v>
      </c>
      <c r="V419" s="7" t="n">
        <f aca="false">V420+V429+V426</f>
        <v>0</v>
      </c>
      <c r="W419" s="7" t="n">
        <f aca="false">W420+W429+W426</f>
        <v>0</v>
      </c>
      <c r="X419" s="7" t="n">
        <f aca="false">X420+X429+X426</f>
        <v>10000</v>
      </c>
      <c r="Y419" s="7" t="n">
        <f aca="false">Y420+Y429+Y426</f>
        <v>0</v>
      </c>
      <c r="Z419" s="7" t="n">
        <f aca="false">Z420+Z429+Z426</f>
        <v>145000</v>
      </c>
      <c r="AA419" s="7" t="n">
        <f aca="false">AA420+AA429+AA426</f>
        <v>0</v>
      </c>
    </row>
    <row r="420" customFormat="false" ht="31.35" hidden="false" customHeight="true" outlineLevel="0" collapsed="false">
      <c r="B420" s="20"/>
      <c r="C420" s="2" t="s">
        <v>53</v>
      </c>
      <c r="D420" s="22" t="n">
        <v>921</v>
      </c>
      <c r="E420" s="23" t="s">
        <v>29</v>
      </c>
      <c r="F420" s="23" t="s">
        <v>44</v>
      </c>
      <c r="G420" s="50" t="n">
        <v>5000000000</v>
      </c>
      <c r="H420" s="23"/>
      <c r="I420" s="7" t="n">
        <f aca="false">SUM(L420:AA420)</f>
        <v>14270700</v>
      </c>
      <c r="J420" s="7" t="n">
        <f aca="false">J421</f>
        <v>9477278.08</v>
      </c>
      <c r="K420" s="7" t="n">
        <f aca="false">I420-J420</f>
        <v>4793421.92</v>
      </c>
      <c r="L420" s="7" t="n">
        <f aca="false">L421</f>
        <v>9430200</v>
      </c>
      <c r="M420" s="7" t="n">
        <f aca="false">M421</f>
        <v>4969500</v>
      </c>
      <c r="N420" s="7" t="n">
        <f aca="false">N421</f>
        <v>0</v>
      </c>
      <c r="O420" s="7" t="n">
        <f aca="false">O421</f>
        <v>0</v>
      </c>
      <c r="P420" s="7" t="n">
        <f aca="false">P421</f>
        <v>-754000</v>
      </c>
      <c r="Q420" s="7" t="n">
        <f aca="false">Q421</f>
        <v>0</v>
      </c>
      <c r="R420" s="7" t="n">
        <f aca="false">R421</f>
        <v>0</v>
      </c>
      <c r="S420" s="7" t="n">
        <f aca="false">S421</f>
        <v>0</v>
      </c>
      <c r="T420" s="7" t="n">
        <f aca="false">T421</f>
        <v>0</v>
      </c>
      <c r="U420" s="7" t="n">
        <f aca="false">U421</f>
        <v>480000</v>
      </c>
      <c r="V420" s="7" t="n">
        <f aca="false">V421</f>
        <v>0</v>
      </c>
      <c r="W420" s="7" t="n">
        <f aca="false">W421</f>
        <v>0</v>
      </c>
      <c r="X420" s="7" t="n">
        <f aca="false">X421</f>
        <v>0</v>
      </c>
      <c r="Y420" s="7" t="n">
        <f aca="false">Y421</f>
        <v>0</v>
      </c>
      <c r="Z420" s="7" t="n">
        <f aca="false">Z421</f>
        <v>145000</v>
      </c>
      <c r="AA420" s="7" t="n">
        <f aca="false">AA421</f>
        <v>0</v>
      </c>
    </row>
    <row r="421" customFormat="false" ht="31.35" hidden="false" customHeight="true" outlineLevel="0" collapsed="false">
      <c r="B421" s="20"/>
      <c r="C421" s="2" t="s">
        <v>57</v>
      </c>
      <c r="D421" s="22" t="n">
        <v>921</v>
      </c>
      <c r="E421" s="23" t="s">
        <v>29</v>
      </c>
      <c r="F421" s="23" t="s">
        <v>44</v>
      </c>
      <c r="G421" s="50" t="n">
        <v>5020000000</v>
      </c>
      <c r="H421" s="23"/>
      <c r="I421" s="7" t="n">
        <f aca="false">SUM(L421:AA421)</f>
        <v>14270700</v>
      </c>
      <c r="J421" s="7" t="n">
        <f aca="false">J422</f>
        <v>9477278.08</v>
      </c>
      <c r="K421" s="7" t="n">
        <f aca="false">I421-J421</f>
        <v>4793421.92</v>
      </c>
      <c r="L421" s="7" t="n">
        <f aca="false">L422</f>
        <v>9430200</v>
      </c>
      <c r="M421" s="7" t="n">
        <f aca="false">M422</f>
        <v>4969500</v>
      </c>
      <c r="N421" s="7" t="n">
        <f aca="false">N422</f>
        <v>0</v>
      </c>
      <c r="O421" s="7" t="n">
        <f aca="false">O422</f>
        <v>0</v>
      </c>
      <c r="P421" s="7" t="n">
        <f aca="false">P422</f>
        <v>-754000</v>
      </c>
      <c r="Q421" s="7" t="n">
        <f aca="false">Q422</f>
        <v>0</v>
      </c>
      <c r="R421" s="7" t="n">
        <f aca="false">R422</f>
        <v>0</v>
      </c>
      <c r="S421" s="7" t="n">
        <f aca="false">S422</f>
        <v>0</v>
      </c>
      <c r="T421" s="7" t="n">
        <f aca="false">T422</f>
        <v>0</v>
      </c>
      <c r="U421" s="7" t="n">
        <f aca="false">U422</f>
        <v>480000</v>
      </c>
      <c r="V421" s="7" t="n">
        <f aca="false">V422</f>
        <v>0</v>
      </c>
      <c r="W421" s="7" t="n">
        <f aca="false">W422</f>
        <v>0</v>
      </c>
      <c r="X421" s="7" t="n">
        <f aca="false">X422</f>
        <v>0</v>
      </c>
      <c r="Y421" s="7" t="n">
        <f aca="false">Y422</f>
        <v>0</v>
      </c>
      <c r="Z421" s="7" t="n">
        <f aca="false">Z422</f>
        <v>145000</v>
      </c>
      <c r="AA421" s="7" t="n">
        <f aca="false">AA422</f>
        <v>0</v>
      </c>
    </row>
    <row r="422" customFormat="false" ht="31.35" hidden="false" customHeight="true" outlineLevel="0" collapsed="false">
      <c r="B422" s="20"/>
      <c r="C422" s="2" t="s">
        <v>35</v>
      </c>
      <c r="D422" s="22" t="n">
        <v>921</v>
      </c>
      <c r="E422" s="23" t="s">
        <v>29</v>
      </c>
      <c r="F422" s="23" t="s">
        <v>44</v>
      </c>
      <c r="G422" s="50" t="n">
        <v>5020000190</v>
      </c>
      <c r="H422" s="23"/>
      <c r="I422" s="7" t="n">
        <f aca="false">SUM(L422:AA422)</f>
        <v>14270700</v>
      </c>
      <c r="J422" s="7" t="n">
        <f aca="false">J423+J424+J425</f>
        <v>9477278.08</v>
      </c>
      <c r="K422" s="7" t="n">
        <f aca="false">I422-J422</f>
        <v>4793421.92</v>
      </c>
      <c r="L422" s="7" t="n">
        <f aca="false">L423+L424+L425</f>
        <v>9430200</v>
      </c>
      <c r="M422" s="7" t="n">
        <f aca="false">M423+M424+M425</f>
        <v>4969500</v>
      </c>
      <c r="N422" s="7" t="n">
        <f aca="false">N423+N424+N425</f>
        <v>0</v>
      </c>
      <c r="O422" s="7" t="n">
        <f aca="false">O423+O424+O425</f>
        <v>0</v>
      </c>
      <c r="P422" s="7" t="n">
        <f aca="false">P423+P424+P425</f>
        <v>-754000</v>
      </c>
      <c r="Q422" s="7" t="n">
        <f aca="false">Q423+Q424+Q425</f>
        <v>0</v>
      </c>
      <c r="R422" s="7" t="n">
        <f aca="false">R423+R424+R425</f>
        <v>0</v>
      </c>
      <c r="S422" s="7" t="n">
        <f aca="false">S423+S424+S425</f>
        <v>0</v>
      </c>
      <c r="T422" s="7" t="n">
        <f aca="false">T423+T424+T425</f>
        <v>0</v>
      </c>
      <c r="U422" s="7" t="n">
        <f aca="false">U423+U424+U425</f>
        <v>480000</v>
      </c>
      <c r="V422" s="7" t="n">
        <f aca="false">V423+V424+V425</f>
        <v>0</v>
      </c>
      <c r="W422" s="7" t="n">
        <f aca="false">W423+W424+W425</f>
        <v>0</v>
      </c>
      <c r="X422" s="7" t="n">
        <f aca="false">X423+X424+X425</f>
        <v>0</v>
      </c>
      <c r="Y422" s="7" t="n">
        <f aca="false">Y423+Y424+Y425</f>
        <v>0</v>
      </c>
      <c r="Z422" s="7" t="n">
        <f aca="false">Z423+Z424+Z425</f>
        <v>145000</v>
      </c>
      <c r="AA422" s="7" t="n">
        <f aca="false">AA423+AA424+AA425</f>
        <v>0</v>
      </c>
    </row>
    <row r="423" customFormat="false" ht="62.45" hidden="false" customHeight="true" outlineLevel="0" collapsed="false">
      <c r="B423" s="20"/>
      <c r="C423" s="2" t="s">
        <v>36</v>
      </c>
      <c r="D423" s="22" t="n">
        <v>921</v>
      </c>
      <c r="E423" s="23" t="s">
        <v>29</v>
      </c>
      <c r="F423" s="23" t="s">
        <v>44</v>
      </c>
      <c r="G423" s="50" t="n">
        <v>5020000190</v>
      </c>
      <c r="H423" s="23" t="s">
        <v>38</v>
      </c>
      <c r="I423" s="7" t="n">
        <f aca="false">SUM(L423:AA423)</f>
        <v>14261300</v>
      </c>
      <c r="J423" s="7" t="n">
        <v>9474013.7</v>
      </c>
      <c r="K423" s="7" t="n">
        <f aca="false">I423-J423</f>
        <v>4787286.3</v>
      </c>
      <c r="L423" s="7" t="n">
        <v>9422700</v>
      </c>
      <c r="M423" s="7" t="n">
        <v>4967600</v>
      </c>
      <c r="N423" s="7" t="n">
        <v>0</v>
      </c>
      <c r="O423" s="7" t="n">
        <v>0</v>
      </c>
      <c r="P423" s="7" t="n">
        <v>-754000</v>
      </c>
      <c r="Q423" s="7" t="n">
        <v>0</v>
      </c>
      <c r="R423" s="7" t="n">
        <v>0</v>
      </c>
      <c r="S423" s="7" t="n">
        <v>0</v>
      </c>
      <c r="T423" s="7" t="n">
        <v>0</v>
      </c>
      <c r="U423" s="7" t="n">
        <v>480000</v>
      </c>
      <c r="V423" s="7" t="n">
        <v>0</v>
      </c>
      <c r="W423" s="7" t="n">
        <v>0</v>
      </c>
      <c r="X423" s="7" t="n">
        <v>0</v>
      </c>
      <c r="Y423" s="7" t="n">
        <v>0</v>
      </c>
      <c r="Z423" s="7" t="n">
        <v>145000</v>
      </c>
      <c r="AA423" s="7" t="n">
        <v>0</v>
      </c>
    </row>
    <row r="424" customFormat="false" ht="31.35" hidden="true" customHeight="true" outlineLevel="0" collapsed="false">
      <c r="B424" s="20"/>
      <c r="C424" s="2" t="s">
        <v>46</v>
      </c>
      <c r="D424" s="22" t="n">
        <v>921</v>
      </c>
      <c r="E424" s="23" t="s">
        <v>29</v>
      </c>
      <c r="F424" s="23" t="s">
        <v>44</v>
      </c>
      <c r="G424" s="50" t="n">
        <v>5020000190</v>
      </c>
      <c r="H424" s="23" t="s">
        <v>47</v>
      </c>
      <c r="I424" s="7" t="n">
        <f aca="false">SUM(L424:AA424)</f>
        <v>0</v>
      </c>
      <c r="J424" s="7" t="n">
        <v>0</v>
      </c>
      <c r="K424" s="7" t="n">
        <f aca="false">I424-J424</f>
        <v>0</v>
      </c>
      <c r="Z424" s="7" t="n">
        <v>0</v>
      </c>
      <c r="AA424" s="7" t="n">
        <v>0</v>
      </c>
    </row>
    <row r="425" customFormat="false" ht="17.65" hidden="false" customHeight="true" outlineLevel="0" collapsed="false">
      <c r="B425" s="20"/>
      <c r="C425" s="2" t="s">
        <v>41</v>
      </c>
      <c r="D425" s="22" t="n">
        <v>921</v>
      </c>
      <c r="E425" s="23" t="s">
        <v>29</v>
      </c>
      <c r="F425" s="23" t="s">
        <v>44</v>
      </c>
      <c r="G425" s="50" t="n">
        <v>5020000190</v>
      </c>
      <c r="H425" s="23" t="s">
        <v>42</v>
      </c>
      <c r="I425" s="7" t="n">
        <f aca="false">SUM(L425:AA425)</f>
        <v>9400</v>
      </c>
      <c r="J425" s="7" t="n">
        <v>3264.38</v>
      </c>
      <c r="K425" s="7" t="n">
        <f aca="false">I425-J425</f>
        <v>6135.62</v>
      </c>
      <c r="L425" s="7" t="n">
        <v>7500</v>
      </c>
      <c r="M425" s="7" t="n">
        <v>1900</v>
      </c>
      <c r="N425" s="7" t="n">
        <v>0</v>
      </c>
      <c r="O425" s="7" t="n">
        <v>0</v>
      </c>
      <c r="P425" s="7" t="n">
        <v>0</v>
      </c>
      <c r="Q425" s="7" t="n">
        <v>0</v>
      </c>
      <c r="R425" s="7" t="n">
        <v>0</v>
      </c>
      <c r="S425" s="7" t="n">
        <v>0</v>
      </c>
      <c r="T425" s="7" t="n">
        <v>0</v>
      </c>
      <c r="U425" s="7" t="n">
        <v>0</v>
      </c>
      <c r="V425" s="7" t="n">
        <v>0</v>
      </c>
      <c r="W425" s="7" t="n">
        <v>0</v>
      </c>
      <c r="X425" s="7" t="n">
        <v>0</v>
      </c>
      <c r="Y425" s="7" t="n">
        <v>0</v>
      </c>
      <c r="Z425" s="7" t="n">
        <v>0</v>
      </c>
      <c r="AA425" s="7" t="n">
        <v>0</v>
      </c>
    </row>
    <row r="426" customFormat="false" ht="31.35" hidden="false" customHeight="true" outlineLevel="0" collapsed="false">
      <c r="B426" s="20"/>
      <c r="C426" s="2" t="s">
        <v>45</v>
      </c>
      <c r="D426" s="22" t="n">
        <v>921</v>
      </c>
      <c r="E426" s="23" t="s">
        <v>29</v>
      </c>
      <c r="F426" s="23" t="s">
        <v>44</v>
      </c>
      <c r="G426" s="50" t="n">
        <v>5600000000</v>
      </c>
      <c r="H426" s="23"/>
      <c r="I426" s="7" t="n">
        <f aca="false">SUM(L426:AA426)</f>
        <v>2308700</v>
      </c>
      <c r="J426" s="7" t="n">
        <f aca="false">J427</f>
        <v>1355601.31</v>
      </c>
      <c r="K426" s="7" t="n">
        <f aca="false">I426-J426</f>
        <v>953098.69</v>
      </c>
      <c r="L426" s="7" t="n">
        <f aca="false">L427</f>
        <v>1113800</v>
      </c>
      <c r="M426" s="7" t="n">
        <f aca="false">M427</f>
        <v>1694900</v>
      </c>
      <c r="N426" s="7" t="n">
        <f aca="false">N427</f>
        <v>0</v>
      </c>
      <c r="O426" s="7" t="n">
        <f aca="false">O427</f>
        <v>-500000</v>
      </c>
      <c r="P426" s="7" t="n">
        <f aca="false">P427</f>
        <v>0</v>
      </c>
      <c r="Q426" s="7" t="n">
        <f aca="false">Q427</f>
        <v>0</v>
      </c>
      <c r="R426" s="7" t="n">
        <f aca="false">R427</f>
        <v>0</v>
      </c>
      <c r="S426" s="7" t="n">
        <f aca="false">S427</f>
        <v>0</v>
      </c>
      <c r="T426" s="7" t="n">
        <f aca="false">T427</f>
        <v>0</v>
      </c>
      <c r="U426" s="7" t="n">
        <f aca="false">U427</f>
        <v>0</v>
      </c>
      <c r="V426" s="7" t="n">
        <f aca="false">V427</f>
        <v>0</v>
      </c>
      <c r="W426" s="7" t="n">
        <f aca="false">W427</f>
        <v>0</v>
      </c>
      <c r="X426" s="7" t="n">
        <f aca="false">X427</f>
        <v>0</v>
      </c>
      <c r="Y426" s="7" t="n">
        <f aca="false">Y427</f>
        <v>0</v>
      </c>
      <c r="AA426" s="7"/>
    </row>
    <row r="427" customFormat="false" ht="31.35" hidden="false" customHeight="true" outlineLevel="0" collapsed="false">
      <c r="B427" s="20"/>
      <c r="C427" s="2" t="s">
        <v>45</v>
      </c>
      <c r="D427" s="22" t="n">
        <v>921</v>
      </c>
      <c r="E427" s="23" t="s">
        <v>29</v>
      </c>
      <c r="F427" s="23" t="s">
        <v>44</v>
      </c>
      <c r="G427" s="50" t="n">
        <v>5600010030</v>
      </c>
      <c r="H427" s="23"/>
      <c r="I427" s="7" t="n">
        <f aca="false">SUM(L427:AA427)</f>
        <v>2308700</v>
      </c>
      <c r="J427" s="7" t="n">
        <f aca="false">J428</f>
        <v>1355601.31</v>
      </c>
      <c r="K427" s="7" t="n">
        <f aca="false">I427-J427</f>
        <v>953098.69</v>
      </c>
      <c r="L427" s="7" t="n">
        <f aca="false">L428</f>
        <v>1113800</v>
      </c>
      <c r="M427" s="7" t="n">
        <f aca="false">M428</f>
        <v>1694900</v>
      </c>
      <c r="N427" s="7" t="n">
        <f aca="false">N428</f>
        <v>0</v>
      </c>
      <c r="O427" s="7" t="n">
        <f aca="false">O428</f>
        <v>-500000</v>
      </c>
      <c r="P427" s="7" t="n">
        <f aca="false">P428</f>
        <v>0</v>
      </c>
      <c r="Q427" s="7" t="n">
        <f aca="false">Q428</f>
        <v>0</v>
      </c>
      <c r="R427" s="7" t="n">
        <f aca="false">R428</f>
        <v>0</v>
      </c>
      <c r="S427" s="7" t="n">
        <f aca="false">S428</f>
        <v>0</v>
      </c>
      <c r="T427" s="7" t="n">
        <f aca="false">T428</f>
        <v>0</v>
      </c>
      <c r="U427" s="7" t="n">
        <f aca="false">U428</f>
        <v>0</v>
      </c>
      <c r="V427" s="7" t="n">
        <f aca="false">V428</f>
        <v>0</v>
      </c>
      <c r="W427" s="7" t="n">
        <f aca="false">W428</f>
        <v>0</v>
      </c>
      <c r="X427" s="7" t="n">
        <f aca="false">X428</f>
        <v>0</v>
      </c>
      <c r="Y427" s="7" t="n">
        <f aca="false">Y428</f>
        <v>0</v>
      </c>
      <c r="AA427" s="7"/>
    </row>
    <row r="428" customFormat="false" ht="31.35" hidden="false" customHeight="true" outlineLevel="0" collapsed="false">
      <c r="B428" s="20"/>
      <c r="C428" s="2" t="s">
        <v>46</v>
      </c>
      <c r="D428" s="22" t="n">
        <v>921</v>
      </c>
      <c r="E428" s="23" t="s">
        <v>29</v>
      </c>
      <c r="F428" s="23" t="s">
        <v>44</v>
      </c>
      <c r="G428" s="50" t="n">
        <v>5600010030</v>
      </c>
      <c r="H428" s="23" t="s">
        <v>47</v>
      </c>
      <c r="I428" s="7" t="n">
        <f aca="false">SUM(L428:AA428)</f>
        <v>2308700</v>
      </c>
      <c r="J428" s="7" t="n">
        <v>1355601.31</v>
      </c>
      <c r="K428" s="7" t="n">
        <f aca="false">I428-J428</f>
        <v>953098.69</v>
      </c>
      <c r="L428" s="7" t="n">
        <v>1113800</v>
      </c>
      <c r="M428" s="7" t="n">
        <v>1694900</v>
      </c>
      <c r="N428" s="7" t="n">
        <v>0</v>
      </c>
      <c r="O428" s="7" t="n">
        <v>-500000</v>
      </c>
      <c r="P428" s="7" t="n">
        <v>0</v>
      </c>
      <c r="Q428" s="7" t="n">
        <v>0</v>
      </c>
      <c r="AA428" s="7"/>
    </row>
    <row r="429" customFormat="false" ht="31.35" hidden="false" customHeight="true" outlineLevel="0" collapsed="false">
      <c r="B429" s="20"/>
      <c r="C429" s="2" t="s">
        <v>33</v>
      </c>
      <c r="D429" s="22" t="n">
        <v>921</v>
      </c>
      <c r="E429" s="23" t="s">
        <v>29</v>
      </c>
      <c r="F429" s="23" t="s">
        <v>254</v>
      </c>
      <c r="G429" s="50" t="n">
        <v>9900000000</v>
      </c>
      <c r="H429" s="23"/>
      <c r="I429" s="7" t="n">
        <f aca="false">SUM(L429:AA429)</f>
        <v>1595840</v>
      </c>
      <c r="J429" s="7" t="n">
        <f aca="false">J430</f>
        <v>927280.1</v>
      </c>
      <c r="K429" s="7" t="n">
        <f aca="false">I429-J429</f>
        <v>668559.9</v>
      </c>
      <c r="L429" s="7" t="n">
        <f aca="false">L430</f>
        <v>1475400</v>
      </c>
      <c r="M429" s="7" t="n">
        <f aca="false">M430</f>
        <v>-475400</v>
      </c>
      <c r="N429" s="7" t="n">
        <f aca="false">N430</f>
        <v>0</v>
      </c>
      <c r="O429" s="7" t="n">
        <f aca="false">O430</f>
        <v>515000</v>
      </c>
      <c r="P429" s="7" t="n">
        <f aca="false">P430</f>
        <v>7040</v>
      </c>
      <c r="Q429" s="7" t="n">
        <f aca="false">Q430</f>
        <v>0</v>
      </c>
      <c r="R429" s="7" t="n">
        <f aca="false">R430</f>
        <v>5000</v>
      </c>
      <c r="S429" s="7" t="n">
        <f aca="false">S430</f>
        <v>0</v>
      </c>
      <c r="T429" s="7" t="n">
        <f aca="false">T430</f>
        <v>0</v>
      </c>
      <c r="U429" s="7" t="n">
        <f aca="false">U430</f>
        <v>58800</v>
      </c>
      <c r="V429" s="7" t="n">
        <f aca="false">V430</f>
        <v>0</v>
      </c>
      <c r="W429" s="7" t="n">
        <f aca="false">W430</f>
        <v>0</v>
      </c>
      <c r="X429" s="7" t="n">
        <f aca="false">X430</f>
        <v>10000</v>
      </c>
      <c r="Y429" s="7" t="n">
        <f aca="false">Y430</f>
        <v>0</v>
      </c>
      <c r="Z429" s="7" t="n">
        <f aca="false">Z430</f>
        <v>0</v>
      </c>
      <c r="AA429" s="7" t="n">
        <f aca="false">AA430</f>
        <v>0</v>
      </c>
    </row>
    <row r="430" customFormat="false" ht="47.55" hidden="false" customHeight="true" outlineLevel="0" collapsed="false">
      <c r="B430" s="20"/>
      <c r="C430" s="2" t="s">
        <v>255</v>
      </c>
      <c r="D430" s="22" t="n">
        <v>921</v>
      </c>
      <c r="E430" s="23" t="s">
        <v>29</v>
      </c>
      <c r="F430" s="23" t="s">
        <v>44</v>
      </c>
      <c r="G430" s="50" t="n">
        <v>9900010110</v>
      </c>
      <c r="H430" s="23"/>
      <c r="I430" s="7" t="n">
        <f aca="false">SUM(L430:AA430)</f>
        <v>1595840</v>
      </c>
      <c r="J430" s="7" t="n">
        <f aca="false">J431</f>
        <v>927280.1</v>
      </c>
      <c r="K430" s="7" t="n">
        <f aca="false">I430-J430</f>
        <v>668559.9</v>
      </c>
      <c r="L430" s="7" t="n">
        <f aca="false">L431</f>
        <v>1475400</v>
      </c>
      <c r="M430" s="7" t="n">
        <f aca="false">M431</f>
        <v>-475400</v>
      </c>
      <c r="N430" s="7" t="n">
        <f aca="false">N431</f>
        <v>0</v>
      </c>
      <c r="O430" s="7" t="n">
        <f aca="false">O431</f>
        <v>515000</v>
      </c>
      <c r="P430" s="7" t="n">
        <f aca="false">P431</f>
        <v>7040</v>
      </c>
      <c r="Q430" s="7" t="n">
        <f aca="false">Q431</f>
        <v>0</v>
      </c>
      <c r="R430" s="7" t="n">
        <f aca="false">R431</f>
        <v>5000</v>
      </c>
      <c r="S430" s="7" t="n">
        <f aca="false">S431</f>
        <v>0</v>
      </c>
      <c r="T430" s="7" t="n">
        <f aca="false">T431</f>
        <v>0</v>
      </c>
      <c r="U430" s="7" t="n">
        <f aca="false">U431</f>
        <v>58800</v>
      </c>
      <c r="V430" s="7" t="n">
        <f aca="false">V431</f>
        <v>0</v>
      </c>
      <c r="W430" s="7" t="n">
        <f aca="false">W431</f>
        <v>0</v>
      </c>
      <c r="X430" s="7" t="n">
        <f aca="false">X431</f>
        <v>10000</v>
      </c>
      <c r="Y430" s="7" t="n">
        <f aca="false">Y431</f>
        <v>0</v>
      </c>
      <c r="Z430" s="7" t="n">
        <f aca="false">Z431</f>
        <v>0</v>
      </c>
      <c r="AA430" s="7" t="n">
        <f aca="false">AA431</f>
        <v>0</v>
      </c>
    </row>
    <row r="431" customFormat="false" ht="31.35" hidden="false" customHeight="true" outlineLevel="0" collapsed="false">
      <c r="B431" s="20"/>
      <c r="C431" s="2" t="s">
        <v>46</v>
      </c>
      <c r="D431" s="22" t="n">
        <v>921</v>
      </c>
      <c r="E431" s="23" t="s">
        <v>29</v>
      </c>
      <c r="F431" s="23" t="s">
        <v>44</v>
      </c>
      <c r="G431" s="50" t="n">
        <v>9900010110</v>
      </c>
      <c r="H431" s="23" t="s">
        <v>47</v>
      </c>
      <c r="I431" s="7" t="n">
        <f aca="false">SUM(L431:AA431)</f>
        <v>1595840</v>
      </c>
      <c r="J431" s="7" t="n">
        <v>927280.1</v>
      </c>
      <c r="K431" s="7" t="n">
        <f aca="false">I431-J431</f>
        <v>668559.9</v>
      </c>
      <c r="L431" s="7" t="n">
        <v>1475400</v>
      </c>
      <c r="M431" s="7" t="n">
        <v>-475400</v>
      </c>
      <c r="N431" s="7" t="n">
        <v>0</v>
      </c>
      <c r="O431" s="7" t="n">
        <v>515000</v>
      </c>
      <c r="P431" s="7" t="n">
        <v>7040</v>
      </c>
      <c r="Q431" s="7" t="n">
        <v>0</v>
      </c>
      <c r="R431" s="7" t="n">
        <v>5000</v>
      </c>
      <c r="S431" s="7" t="n">
        <v>0</v>
      </c>
      <c r="T431" s="7" t="n">
        <v>0</v>
      </c>
      <c r="U431" s="7" t="n">
        <f aca="false">58800</f>
        <v>58800</v>
      </c>
      <c r="V431" s="7" t="n">
        <v>0</v>
      </c>
      <c r="W431" s="7" t="n">
        <v>0</v>
      </c>
      <c r="X431" s="7" t="n">
        <v>10000</v>
      </c>
      <c r="Y431" s="7" t="n">
        <v>0</v>
      </c>
      <c r="Z431" s="7" t="n">
        <v>0</v>
      </c>
      <c r="AA431" s="7" t="n">
        <v>0</v>
      </c>
    </row>
    <row r="432" s="19" customFormat="true" ht="31.35" hidden="false" customHeight="true" outlineLevel="0" collapsed="false">
      <c r="A432" s="16"/>
      <c r="B432" s="20" t="s">
        <v>256</v>
      </c>
      <c r="C432" s="47" t="s">
        <v>257</v>
      </c>
      <c r="D432" s="57" t="n">
        <v>925</v>
      </c>
      <c r="E432" s="52"/>
      <c r="F432" s="52"/>
      <c r="G432" s="50"/>
      <c r="H432" s="52"/>
      <c r="I432" s="27" t="n">
        <f aca="false">SUM(L432:AA432)</f>
        <v>2032902052</v>
      </c>
      <c r="J432" s="27" t="n">
        <f aca="false">J439+J589+J433</f>
        <v>1516215110.25</v>
      </c>
      <c r="K432" s="27" t="n">
        <f aca="false">I432-J432</f>
        <v>516686941.75</v>
      </c>
      <c r="L432" s="27" t="n">
        <f aca="false">L439+L589+L433</f>
        <v>1595881620</v>
      </c>
      <c r="M432" s="27" t="n">
        <f aca="false">M439+M589+M433</f>
        <v>123587680</v>
      </c>
      <c r="N432" s="27" t="n">
        <f aca="false">N439+N589+N433</f>
        <v>124021300</v>
      </c>
      <c r="O432" s="27" t="n">
        <f aca="false">O439+O589+O433</f>
        <v>34426104</v>
      </c>
      <c r="P432" s="27" t="n">
        <f aca="false">P439+P589+P433</f>
        <v>1560600</v>
      </c>
      <c r="Q432" s="27" t="n">
        <f aca="false">Q439+Q589+Q433</f>
        <v>0</v>
      </c>
      <c r="R432" s="27" t="n">
        <f aca="false">R439+R589+R433</f>
        <v>16841500</v>
      </c>
      <c r="S432" s="27" t="n">
        <f aca="false">S439+S589+S433</f>
        <v>8441000</v>
      </c>
      <c r="T432" s="27" t="n">
        <f aca="false">T439+T589+T433</f>
        <v>14475100</v>
      </c>
      <c r="U432" s="27" t="n">
        <f aca="false">U439+U589+U433</f>
        <v>19680200</v>
      </c>
      <c r="V432" s="27" t="n">
        <f aca="false">V439+V589+V433</f>
        <v>0</v>
      </c>
      <c r="W432" s="27" t="n">
        <f aca="false">W439+W589+W433</f>
        <v>300000</v>
      </c>
      <c r="X432" s="27" t="n">
        <f aca="false">X439+X589+X433</f>
        <v>44423255</v>
      </c>
      <c r="Y432" s="27" t="n">
        <f aca="false">Y439+Y589+Y433</f>
        <v>38912400</v>
      </c>
      <c r="Z432" s="27" t="n">
        <f aca="false">Z439+Z589+Z433</f>
        <v>10351293</v>
      </c>
      <c r="AA432" s="27" t="n">
        <f aca="false">AA439+AA589</f>
        <v>0</v>
      </c>
    </row>
    <row r="433" s="19" customFormat="true" ht="17.65" hidden="false" customHeight="true" outlineLevel="0" collapsed="false">
      <c r="A433" s="16"/>
      <c r="B433" s="20"/>
      <c r="C433" s="2" t="s">
        <v>28</v>
      </c>
      <c r="D433" s="22" t="n">
        <v>925</v>
      </c>
      <c r="E433" s="23" t="s">
        <v>29</v>
      </c>
      <c r="F433" s="23" t="s">
        <v>30</v>
      </c>
      <c r="G433" s="50"/>
      <c r="H433" s="23"/>
      <c r="I433" s="7" t="n">
        <f aca="false">SUM(L433:AA433)</f>
        <v>1112916.7</v>
      </c>
      <c r="J433" s="7" t="n">
        <f aca="false">J434</f>
        <v>421963.65</v>
      </c>
      <c r="K433" s="7" t="n">
        <f aca="false">I433-J433</f>
        <v>690953.05</v>
      </c>
      <c r="L433" s="7" t="n">
        <f aca="false">L434</f>
        <v>781100</v>
      </c>
      <c r="M433" s="7" t="n">
        <f aca="false">M434</f>
        <v>-74100</v>
      </c>
      <c r="N433" s="7" t="n">
        <f aca="false">N434</f>
        <v>0</v>
      </c>
      <c r="O433" s="7" t="n">
        <f aca="false">O434</f>
        <v>0</v>
      </c>
      <c r="P433" s="7" t="n">
        <f aca="false">P434</f>
        <v>0</v>
      </c>
      <c r="Q433" s="7" t="n">
        <f aca="false">Q434</f>
        <v>0</v>
      </c>
      <c r="R433" s="7" t="n">
        <f aca="false">R434</f>
        <v>0</v>
      </c>
      <c r="S433" s="7" t="n">
        <f aca="false">S434</f>
        <v>0</v>
      </c>
      <c r="T433" s="7" t="n">
        <f aca="false">T434</f>
        <v>0</v>
      </c>
      <c r="U433" s="7" t="n">
        <f aca="false">U434</f>
        <v>0</v>
      </c>
      <c r="V433" s="7" t="n">
        <f aca="false">V434</f>
        <v>0</v>
      </c>
      <c r="W433" s="7" t="n">
        <f aca="false">W434</f>
        <v>0</v>
      </c>
      <c r="X433" s="7" t="n">
        <f aca="false">X434</f>
        <v>0</v>
      </c>
      <c r="Y433" s="7" t="n">
        <f aca="false">Y434</f>
        <v>0</v>
      </c>
      <c r="Z433" s="7" t="n">
        <f aca="false">Z434</f>
        <v>405916.7</v>
      </c>
      <c r="AA433" s="27"/>
    </row>
    <row r="434" s="19" customFormat="true" ht="17.65" hidden="false" customHeight="true" outlineLevel="0" collapsed="false">
      <c r="A434" s="16"/>
      <c r="B434" s="20"/>
      <c r="C434" s="2" t="s">
        <v>43</v>
      </c>
      <c r="D434" s="22" t="n">
        <v>925</v>
      </c>
      <c r="E434" s="23" t="s">
        <v>29</v>
      </c>
      <c r="F434" s="23" t="s">
        <v>44</v>
      </c>
      <c r="G434" s="50"/>
      <c r="H434" s="23"/>
      <c r="I434" s="7" t="n">
        <f aca="false">SUM(L434:AA434)</f>
        <v>1112916.7</v>
      </c>
      <c r="J434" s="7" t="n">
        <f aca="false">J435</f>
        <v>421963.65</v>
      </c>
      <c r="K434" s="7" t="n">
        <f aca="false">I434-J434</f>
        <v>690953.05</v>
      </c>
      <c r="L434" s="7" t="n">
        <f aca="false">L435</f>
        <v>781100</v>
      </c>
      <c r="M434" s="7" t="n">
        <f aca="false">M435</f>
        <v>-74100</v>
      </c>
      <c r="N434" s="7" t="n">
        <f aca="false">N435</f>
        <v>0</v>
      </c>
      <c r="O434" s="7" t="n">
        <f aca="false">O435</f>
        <v>0</v>
      </c>
      <c r="P434" s="7" t="n">
        <f aca="false">P435</f>
        <v>0</v>
      </c>
      <c r="Q434" s="7" t="n">
        <f aca="false">Q435</f>
        <v>0</v>
      </c>
      <c r="R434" s="7" t="n">
        <f aca="false">R435</f>
        <v>0</v>
      </c>
      <c r="S434" s="7" t="n">
        <f aca="false">S435</f>
        <v>0</v>
      </c>
      <c r="T434" s="7" t="n">
        <f aca="false">T435</f>
        <v>0</v>
      </c>
      <c r="U434" s="7" t="n">
        <f aca="false">U435</f>
        <v>0</v>
      </c>
      <c r="V434" s="7" t="n">
        <f aca="false">V435</f>
        <v>0</v>
      </c>
      <c r="W434" s="7" t="n">
        <f aca="false">W435</f>
        <v>0</v>
      </c>
      <c r="X434" s="7" t="n">
        <f aca="false">X435</f>
        <v>0</v>
      </c>
      <c r="Y434" s="7" t="n">
        <f aca="false">Y435</f>
        <v>0</v>
      </c>
      <c r="Z434" s="7" t="n">
        <f aca="false">Z435</f>
        <v>405916.7</v>
      </c>
      <c r="AA434" s="27"/>
    </row>
    <row r="435" s="19" customFormat="true" ht="31.35" hidden="false" customHeight="true" outlineLevel="0" collapsed="false">
      <c r="A435" s="16"/>
      <c r="B435" s="20"/>
      <c r="C435" s="2" t="s">
        <v>45</v>
      </c>
      <c r="D435" s="22" t="n">
        <v>925</v>
      </c>
      <c r="E435" s="23" t="s">
        <v>29</v>
      </c>
      <c r="F435" s="23" t="s">
        <v>44</v>
      </c>
      <c r="G435" s="50" t="n">
        <v>5600000000</v>
      </c>
      <c r="H435" s="23"/>
      <c r="I435" s="7" t="n">
        <f aca="false">SUM(L435:AA435)</f>
        <v>1112916.7</v>
      </c>
      <c r="J435" s="7" t="n">
        <f aca="false">J436</f>
        <v>421963.65</v>
      </c>
      <c r="K435" s="7" t="n">
        <f aca="false">I435-J435</f>
        <v>690953.05</v>
      </c>
      <c r="L435" s="7" t="n">
        <f aca="false">L436</f>
        <v>781100</v>
      </c>
      <c r="M435" s="7" t="n">
        <f aca="false">M436</f>
        <v>-74100</v>
      </c>
      <c r="N435" s="7" t="n">
        <f aca="false">N436</f>
        <v>0</v>
      </c>
      <c r="O435" s="7" t="n">
        <f aca="false">O436</f>
        <v>0</v>
      </c>
      <c r="P435" s="7" t="n">
        <f aca="false">P436</f>
        <v>0</v>
      </c>
      <c r="Q435" s="7" t="n">
        <f aca="false">Q436</f>
        <v>0</v>
      </c>
      <c r="R435" s="7" t="n">
        <f aca="false">R436</f>
        <v>0</v>
      </c>
      <c r="S435" s="7" t="n">
        <f aca="false">S436</f>
        <v>0</v>
      </c>
      <c r="T435" s="7" t="n">
        <f aca="false">T436</f>
        <v>0</v>
      </c>
      <c r="U435" s="7" t="n">
        <f aca="false">U436</f>
        <v>0</v>
      </c>
      <c r="V435" s="7" t="n">
        <f aca="false">V436</f>
        <v>0</v>
      </c>
      <c r="W435" s="7" t="n">
        <f aca="false">W436</f>
        <v>0</v>
      </c>
      <c r="X435" s="7" t="n">
        <f aca="false">X436</f>
        <v>0</v>
      </c>
      <c r="Y435" s="7" t="n">
        <f aca="false">Y436</f>
        <v>0</v>
      </c>
      <c r="Z435" s="7" t="n">
        <f aca="false">Z436</f>
        <v>405916.7</v>
      </c>
      <c r="AA435" s="27"/>
    </row>
    <row r="436" s="19" customFormat="true" ht="31.35" hidden="false" customHeight="true" outlineLevel="0" collapsed="false">
      <c r="A436" s="16"/>
      <c r="B436" s="20"/>
      <c r="C436" s="2" t="s">
        <v>45</v>
      </c>
      <c r="D436" s="22" t="n">
        <v>925</v>
      </c>
      <c r="E436" s="23" t="s">
        <v>29</v>
      </c>
      <c r="F436" s="23" t="s">
        <v>44</v>
      </c>
      <c r="G436" s="50" t="n">
        <v>5600010030</v>
      </c>
      <c r="H436" s="23"/>
      <c r="I436" s="7" t="n">
        <f aca="false">SUM(L436:AA436)</f>
        <v>1112916.7</v>
      </c>
      <c r="J436" s="7" t="n">
        <f aca="false">J437+J438</f>
        <v>421963.65</v>
      </c>
      <c r="K436" s="7" t="n">
        <f aca="false">I436-J436</f>
        <v>690953.05</v>
      </c>
      <c r="L436" s="7" t="n">
        <f aca="false">L437</f>
        <v>781100</v>
      </c>
      <c r="M436" s="7" t="n">
        <f aca="false">M437</f>
        <v>-74100</v>
      </c>
      <c r="N436" s="7" t="n">
        <f aca="false">N437</f>
        <v>0</v>
      </c>
      <c r="O436" s="7" t="n">
        <f aca="false">O437</f>
        <v>0</v>
      </c>
      <c r="P436" s="7" t="n">
        <f aca="false">P437</f>
        <v>0</v>
      </c>
      <c r="Q436" s="7" t="n">
        <f aca="false">Q437</f>
        <v>0</v>
      </c>
      <c r="R436" s="7" t="n">
        <f aca="false">R437</f>
        <v>0</v>
      </c>
      <c r="S436" s="7" t="n">
        <f aca="false">S437</f>
        <v>0</v>
      </c>
      <c r="T436" s="7" t="n">
        <f aca="false">T437</f>
        <v>0</v>
      </c>
      <c r="U436" s="7" t="n">
        <f aca="false">U437</f>
        <v>0</v>
      </c>
      <c r="V436" s="7" t="n">
        <f aca="false">V437</f>
        <v>0</v>
      </c>
      <c r="W436" s="7" t="n">
        <f aca="false">W437</f>
        <v>0</v>
      </c>
      <c r="X436" s="7" t="n">
        <f aca="false">X437</f>
        <v>0</v>
      </c>
      <c r="Y436" s="7" t="n">
        <f aca="false">Y437</f>
        <v>0</v>
      </c>
      <c r="Z436" s="7" t="n">
        <f aca="false">Z437+Z438</f>
        <v>405916.7</v>
      </c>
      <c r="AA436" s="27"/>
    </row>
    <row r="437" s="19" customFormat="true" ht="31.35" hidden="false" customHeight="true" outlineLevel="0" collapsed="false">
      <c r="A437" s="16"/>
      <c r="B437" s="20"/>
      <c r="C437" s="2" t="s">
        <v>46</v>
      </c>
      <c r="D437" s="22" t="n">
        <v>925</v>
      </c>
      <c r="E437" s="23" t="s">
        <v>29</v>
      </c>
      <c r="F437" s="23" t="s">
        <v>44</v>
      </c>
      <c r="G437" s="50" t="n">
        <v>5600010030</v>
      </c>
      <c r="H437" s="23" t="s">
        <v>47</v>
      </c>
      <c r="I437" s="7" t="n">
        <f aca="false">SUM(L437:AA437)</f>
        <v>707000</v>
      </c>
      <c r="J437" s="7" t="n">
        <v>421963.65</v>
      </c>
      <c r="K437" s="7" t="n">
        <f aca="false">I437-J437</f>
        <v>285036.35</v>
      </c>
      <c r="L437" s="7" t="n">
        <v>781100</v>
      </c>
      <c r="M437" s="7" t="n">
        <v>-74100</v>
      </c>
      <c r="N437" s="7" t="n">
        <v>0</v>
      </c>
      <c r="O437" s="7" t="n">
        <v>0</v>
      </c>
      <c r="P437" s="7" t="n">
        <v>0</v>
      </c>
      <c r="Q437" s="7" t="n">
        <v>0</v>
      </c>
      <c r="R437" s="7" t="n">
        <v>0</v>
      </c>
      <c r="S437" s="7" t="n">
        <v>0</v>
      </c>
      <c r="T437" s="7" t="n">
        <v>0</v>
      </c>
      <c r="U437" s="7" t="n">
        <v>0</v>
      </c>
      <c r="V437" s="7" t="n">
        <v>0</v>
      </c>
      <c r="W437" s="7" t="n">
        <v>0</v>
      </c>
      <c r="X437" s="7" t="n">
        <v>0</v>
      </c>
      <c r="Y437" s="7" t="n">
        <v>0</v>
      </c>
      <c r="Z437" s="7" t="n">
        <v>0</v>
      </c>
      <c r="AA437" s="27"/>
    </row>
    <row r="438" s="19" customFormat="true" ht="17.65" hidden="false" customHeight="true" outlineLevel="0" collapsed="false">
      <c r="A438" s="16"/>
      <c r="B438" s="20"/>
      <c r="C438" s="2" t="s">
        <v>41</v>
      </c>
      <c r="D438" s="22" t="n">
        <v>925</v>
      </c>
      <c r="E438" s="23" t="s">
        <v>29</v>
      </c>
      <c r="F438" s="23" t="s">
        <v>44</v>
      </c>
      <c r="G438" s="50" t="n">
        <v>5600010030</v>
      </c>
      <c r="H438" s="23" t="s">
        <v>42</v>
      </c>
      <c r="I438" s="7" t="n">
        <f aca="false">SUM(L438:AA438)</f>
        <v>405916.7</v>
      </c>
      <c r="J438" s="7" t="n">
        <v>0</v>
      </c>
      <c r="K438" s="7" t="n">
        <f aca="false">I438-J438</f>
        <v>405916.7</v>
      </c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 t="n">
        <v>405916.7</v>
      </c>
      <c r="AA438" s="27"/>
    </row>
    <row r="439" customFormat="false" ht="17.65" hidden="false" customHeight="true" outlineLevel="0" collapsed="false">
      <c r="B439" s="20"/>
      <c r="C439" s="2" t="s">
        <v>175</v>
      </c>
      <c r="D439" s="22" t="n">
        <v>925</v>
      </c>
      <c r="E439" s="23" t="s">
        <v>64</v>
      </c>
      <c r="F439" s="23" t="s">
        <v>30</v>
      </c>
      <c r="G439" s="50"/>
      <c r="H439" s="55"/>
      <c r="I439" s="7" t="n">
        <f aca="false">SUM(L439:AA439)</f>
        <v>2020076335.3</v>
      </c>
      <c r="J439" s="7" t="n">
        <f aca="false">J440+J465+J522+J538+J550</f>
        <v>1509182010.83</v>
      </c>
      <c r="K439" s="7" t="n">
        <f aca="false">I439-J439</f>
        <v>510894324.47</v>
      </c>
      <c r="L439" s="7" t="n">
        <f aca="false">L440+L465+L522+L538+L550</f>
        <v>1584125620</v>
      </c>
      <c r="M439" s="7" t="n">
        <f aca="false">M440+M465+M522+M538+M550</f>
        <v>124093480</v>
      </c>
      <c r="N439" s="7" t="n">
        <f aca="false">N440+N465+N522+N538+N550</f>
        <v>124021300</v>
      </c>
      <c r="O439" s="7" t="n">
        <f aca="false">O440+O465+O522+O538+O550</f>
        <v>34426104</v>
      </c>
      <c r="P439" s="7" t="n">
        <f aca="false">P440+P465+P522+P538+P550</f>
        <v>1560600</v>
      </c>
      <c r="Q439" s="7" t="n">
        <f aca="false">Q440+Q465+Q522+Q538+Q550</f>
        <v>0</v>
      </c>
      <c r="R439" s="7" t="n">
        <f aca="false">R440+R465+R522+R538+R550</f>
        <v>16841500</v>
      </c>
      <c r="S439" s="7" t="n">
        <f aca="false">S440+S465+S522+S538+S550</f>
        <v>8441000</v>
      </c>
      <c r="T439" s="7" t="n">
        <f aca="false">T440+T465+T522+T538+T550</f>
        <v>14475100</v>
      </c>
      <c r="U439" s="7" t="n">
        <f aca="false">U440+U465+U522+U538+U550</f>
        <v>19680200</v>
      </c>
      <c r="V439" s="7" t="n">
        <f aca="false">V440+V465+V522+V538+V550</f>
        <v>0</v>
      </c>
      <c r="W439" s="7" t="n">
        <f aca="false">W440+W465+W522+W538+W550</f>
        <v>300000</v>
      </c>
      <c r="X439" s="7" t="n">
        <f aca="false">X440+X465+X522+X538+X550</f>
        <v>43253655</v>
      </c>
      <c r="Y439" s="7" t="n">
        <f aca="false">Y440+Y465+Y522+Y538+Y550</f>
        <v>38912400</v>
      </c>
      <c r="Z439" s="7" t="n">
        <f aca="false">Z440+Z465+Z522+Z538+Z550</f>
        <v>9945376.3</v>
      </c>
      <c r="AA439" s="7" t="n">
        <f aca="false">AA440+AA465+AA522+AA538+AA550</f>
        <v>0</v>
      </c>
    </row>
    <row r="440" customFormat="false" ht="17.65" hidden="false" customHeight="true" outlineLevel="0" collapsed="false">
      <c r="B440" s="20"/>
      <c r="C440" s="2" t="s">
        <v>176</v>
      </c>
      <c r="D440" s="22" t="n">
        <v>925</v>
      </c>
      <c r="E440" s="23" t="s">
        <v>64</v>
      </c>
      <c r="F440" s="23" t="s">
        <v>29</v>
      </c>
      <c r="G440" s="50"/>
      <c r="H440" s="55"/>
      <c r="I440" s="7" t="n">
        <f aca="false">SUM(L440:AA440)</f>
        <v>660590383.2</v>
      </c>
      <c r="J440" s="7" t="n">
        <f aca="false">J441</f>
        <v>534418343.11</v>
      </c>
      <c r="K440" s="7" t="n">
        <f aca="false">I440-J440</f>
        <v>126172040.09</v>
      </c>
      <c r="L440" s="7" t="n">
        <f aca="false">L441+L462</f>
        <v>484250400</v>
      </c>
      <c r="M440" s="7" t="n">
        <f aca="false">M441+M462</f>
        <v>96050600</v>
      </c>
      <c r="N440" s="7" t="n">
        <f aca="false">N441+N462</f>
        <v>44820700</v>
      </c>
      <c r="O440" s="7" t="n">
        <f aca="false">O441+O462+O458</f>
        <v>8074900</v>
      </c>
      <c r="P440" s="7" t="n">
        <f aca="false">P441+P462+P458</f>
        <v>596090</v>
      </c>
      <c r="Q440" s="7" t="n">
        <f aca="false">Q441+Q462+Q458</f>
        <v>0</v>
      </c>
      <c r="R440" s="7" t="n">
        <f aca="false">R441+R462+R458</f>
        <v>7095600</v>
      </c>
      <c r="S440" s="7" t="n">
        <f aca="false">S441+S462+S458</f>
        <v>-3541063.8</v>
      </c>
      <c r="T440" s="7" t="n">
        <f aca="false">T441+T462+T458</f>
        <v>12200</v>
      </c>
      <c r="U440" s="7" t="n">
        <f aca="false">U441+U462+U458</f>
        <v>9562000</v>
      </c>
      <c r="V440" s="7" t="n">
        <f aca="false">V441+V462+V458</f>
        <v>0</v>
      </c>
      <c r="W440" s="7" t="n">
        <f aca="false">W441+W462+W458</f>
        <v>0</v>
      </c>
      <c r="X440" s="7" t="n">
        <f aca="false">X441+X462+X458</f>
        <v>1589941</v>
      </c>
      <c r="Y440" s="7" t="n">
        <f aca="false">Y441+Y462+Y458</f>
        <v>10442916</v>
      </c>
      <c r="Z440" s="7" t="n">
        <f aca="false">Z441+Z462</f>
        <v>1636100</v>
      </c>
      <c r="AA440" s="7" t="n">
        <f aca="false">AA441</f>
        <v>0</v>
      </c>
    </row>
    <row r="441" customFormat="false" ht="17.65" hidden="false" customHeight="true" outlineLevel="0" collapsed="false">
      <c r="B441" s="20"/>
      <c r="C441" s="58" t="s">
        <v>258</v>
      </c>
      <c r="D441" s="22" t="n">
        <v>925</v>
      </c>
      <c r="E441" s="23" t="s">
        <v>64</v>
      </c>
      <c r="F441" s="23" t="s">
        <v>29</v>
      </c>
      <c r="G441" s="50" t="n">
        <v>5800000000</v>
      </c>
      <c r="H441" s="55"/>
      <c r="I441" s="7" t="n">
        <f aca="false">SUM(L441:AA441)</f>
        <v>656989883.2</v>
      </c>
      <c r="J441" s="7" t="n">
        <f aca="false">J443+J447+J449+J451+J453+J455+J458</f>
        <v>534418343.11</v>
      </c>
      <c r="K441" s="7" t="n">
        <f aca="false">I441-J441</f>
        <v>122571540.09</v>
      </c>
      <c r="L441" s="7" t="n">
        <f aca="false">L442</f>
        <v>484250400</v>
      </c>
      <c r="M441" s="7" t="n">
        <f aca="false">M442</f>
        <v>95550600</v>
      </c>
      <c r="N441" s="7" t="n">
        <f aca="false">N442</f>
        <v>44820700</v>
      </c>
      <c r="O441" s="7" t="n">
        <f aca="false">O442</f>
        <v>4868700</v>
      </c>
      <c r="P441" s="7" t="n">
        <f aca="false">P442</f>
        <v>596090</v>
      </c>
      <c r="Q441" s="7" t="n">
        <f aca="false">Q442</f>
        <v>0</v>
      </c>
      <c r="R441" s="7" t="n">
        <f aca="false">R442</f>
        <v>7095600</v>
      </c>
      <c r="S441" s="7" t="n">
        <f aca="false">S442</f>
        <v>-3541063.8</v>
      </c>
      <c r="T441" s="7" t="n">
        <f aca="false">T442</f>
        <v>12200</v>
      </c>
      <c r="U441" s="7" t="n">
        <f aca="false">U442</f>
        <v>9562000</v>
      </c>
      <c r="V441" s="7" t="n">
        <f aca="false">V442</f>
        <v>0</v>
      </c>
      <c r="W441" s="7" t="n">
        <f aca="false">W442</f>
        <v>0</v>
      </c>
      <c r="X441" s="7" t="n">
        <f aca="false">X442</f>
        <v>1589941</v>
      </c>
      <c r="Y441" s="7" t="n">
        <f aca="false">Y442</f>
        <v>10442916</v>
      </c>
      <c r="Z441" s="7" t="n">
        <f aca="false">Z446+Z448+Z452+Z442+Z455</f>
        <v>1741800</v>
      </c>
      <c r="AA441" s="7" t="n">
        <f aca="false">AA446+AA448+AA452+AA442+AA444</f>
        <v>0</v>
      </c>
    </row>
    <row r="442" customFormat="false" ht="17.65" hidden="false" customHeight="true" outlineLevel="0" collapsed="false">
      <c r="B442" s="20"/>
      <c r="C442" s="2" t="s">
        <v>259</v>
      </c>
      <c r="D442" s="22" t="n">
        <v>925</v>
      </c>
      <c r="E442" s="23" t="s">
        <v>64</v>
      </c>
      <c r="F442" s="23" t="s">
        <v>29</v>
      </c>
      <c r="G442" s="50" t="n">
        <v>5810000000</v>
      </c>
      <c r="H442" s="55"/>
      <c r="I442" s="7" t="n">
        <f aca="false">SUM(L442:AA442)</f>
        <v>655514183.2</v>
      </c>
      <c r="J442" s="7" t="n">
        <f aca="false">J447+J451+J449+J443+J445</f>
        <v>522567812.21</v>
      </c>
      <c r="K442" s="7" t="n">
        <f aca="false">I442-J442</f>
        <v>132946370.99</v>
      </c>
      <c r="L442" s="7" t="n">
        <f aca="false">L447+L451+L449+L443+L445+L455</f>
        <v>484250400</v>
      </c>
      <c r="M442" s="7" t="n">
        <f aca="false">M447+M451+M449+M443+M445+M455</f>
        <v>95550600</v>
      </c>
      <c r="N442" s="7" t="n">
        <f aca="false">N447+N451+N449+N443+N445+N455</f>
        <v>44820700</v>
      </c>
      <c r="O442" s="7" t="n">
        <f aca="false">O447+O451+O449+O443+O445+O455</f>
        <v>4868700</v>
      </c>
      <c r="P442" s="7" t="n">
        <f aca="false">P447+P451+P449+P443+P445+P455</f>
        <v>596090</v>
      </c>
      <c r="Q442" s="7" t="n">
        <f aca="false">Q447+Q451+Q449+Q443+Q445+Q455</f>
        <v>0</v>
      </c>
      <c r="R442" s="7" t="n">
        <f aca="false">R447+R451+R449+R443+R445+R455+R453</f>
        <v>7095600</v>
      </c>
      <c r="S442" s="7" t="n">
        <f aca="false">S447+S451+S449+S443+S445+S455+S453</f>
        <v>-3541063.8</v>
      </c>
      <c r="T442" s="7" t="n">
        <f aca="false">T447+T451+T449+T443+T445+T455+T453</f>
        <v>12200</v>
      </c>
      <c r="U442" s="7" t="n">
        <f aca="false">U447+U451+U449+U443+U445+U455+U453</f>
        <v>9562000</v>
      </c>
      <c r="V442" s="7" t="n">
        <f aca="false">V447+V451+V449+V443+V445+V455+V453</f>
        <v>0</v>
      </c>
      <c r="W442" s="7" t="n">
        <f aca="false">W447+W451+W449+W443+W445+W455+W453</f>
        <v>0</v>
      </c>
      <c r="X442" s="7" t="n">
        <f aca="false">X447+X451+X449+X443+X445+X455+X453</f>
        <v>1589941</v>
      </c>
      <c r="Y442" s="7" t="n">
        <f aca="false">Y447+Y451+Y449+Y443+Y445+Y455+Y453</f>
        <v>10442916</v>
      </c>
      <c r="Z442" s="7" t="n">
        <f aca="false">Z447+Z451+Z449+Z443+Z445</f>
        <v>266100</v>
      </c>
      <c r="AA442" s="7" t="n">
        <f aca="false">AA447+AA451+AA449+AA443+AA445</f>
        <v>0</v>
      </c>
    </row>
    <row r="443" customFormat="false" ht="31.35" hidden="false" customHeight="true" outlineLevel="0" collapsed="false">
      <c r="B443" s="20"/>
      <c r="C443" s="2" t="s">
        <v>77</v>
      </c>
      <c r="D443" s="22" t="n">
        <v>925</v>
      </c>
      <c r="E443" s="23" t="s">
        <v>64</v>
      </c>
      <c r="F443" s="23" t="s">
        <v>29</v>
      </c>
      <c r="G443" s="50" t="n">
        <v>5810000590</v>
      </c>
      <c r="H443" s="55"/>
      <c r="I443" s="7" t="n">
        <f aca="false">SUM(L443:AA443)</f>
        <v>214544092.2</v>
      </c>
      <c r="J443" s="7" t="n">
        <f aca="false">J444</f>
        <v>162933808.23</v>
      </c>
      <c r="K443" s="7" t="n">
        <f aca="false">I443-J443</f>
        <v>51610283.97</v>
      </c>
      <c r="L443" s="7" t="n">
        <f aca="false">L444</f>
        <v>96523300</v>
      </c>
      <c r="M443" s="7" t="n">
        <f aca="false">M444</f>
        <v>101169000</v>
      </c>
      <c r="N443" s="7" t="n">
        <f aca="false">N444</f>
        <v>0</v>
      </c>
      <c r="O443" s="7" t="n">
        <f aca="false">O444</f>
        <v>5048500</v>
      </c>
      <c r="P443" s="7" t="n">
        <f aca="false">P444</f>
        <v>0</v>
      </c>
      <c r="Q443" s="7" t="n">
        <f aca="false">Q444</f>
        <v>0</v>
      </c>
      <c r="R443" s="7" t="n">
        <f aca="false">R444</f>
        <v>-852710</v>
      </c>
      <c r="S443" s="7" t="n">
        <f aca="false">S444</f>
        <v>-3397954.8</v>
      </c>
      <c r="T443" s="7" t="n">
        <f aca="false">T444</f>
        <v>161000</v>
      </c>
      <c r="U443" s="7" t="n">
        <f aca="false">U444</f>
        <v>5846800</v>
      </c>
      <c r="V443" s="7" t="n">
        <f aca="false">V444</f>
        <v>0</v>
      </c>
      <c r="W443" s="7" t="n">
        <f aca="false">W444</f>
        <v>0</v>
      </c>
      <c r="X443" s="7" t="n">
        <f aca="false">X444</f>
        <v>298141</v>
      </c>
      <c r="Y443" s="7" t="n">
        <f aca="false">Y444</f>
        <v>9481916</v>
      </c>
      <c r="Z443" s="7" t="n">
        <f aca="false">Z444</f>
        <v>266100</v>
      </c>
      <c r="AA443" s="7" t="n">
        <f aca="false">AA444</f>
        <v>0</v>
      </c>
    </row>
    <row r="444" customFormat="false" ht="31.35" hidden="false" customHeight="true" outlineLevel="0" collapsed="false">
      <c r="B444" s="20"/>
      <c r="C444" s="2" t="s">
        <v>108</v>
      </c>
      <c r="D444" s="22" t="n">
        <v>925</v>
      </c>
      <c r="E444" s="23" t="s">
        <v>64</v>
      </c>
      <c r="F444" s="23" t="s">
        <v>29</v>
      </c>
      <c r="G444" s="50" t="n">
        <v>5810000590</v>
      </c>
      <c r="H444" s="55" t="n">
        <v>600</v>
      </c>
      <c r="I444" s="7" t="n">
        <f aca="false">SUM(L444:AA444)</f>
        <v>214544092.2</v>
      </c>
      <c r="J444" s="7" t="n">
        <v>162933808.23</v>
      </c>
      <c r="K444" s="7" t="n">
        <f aca="false">I444-J444</f>
        <v>51610283.97</v>
      </c>
      <c r="L444" s="7" t="n">
        <v>96523300</v>
      </c>
      <c r="M444" s="7" t="n">
        <v>101169000</v>
      </c>
      <c r="N444" s="7" t="n">
        <v>0</v>
      </c>
      <c r="O444" s="7" t="n">
        <v>5048500</v>
      </c>
      <c r="P444" s="7" t="n">
        <v>0</v>
      </c>
      <c r="Q444" s="7" t="n">
        <v>0</v>
      </c>
      <c r="R444" s="7" t="n">
        <v>-852710</v>
      </c>
      <c r="S444" s="7" t="n">
        <v>-3397954.8</v>
      </c>
      <c r="T444" s="7" t="n">
        <v>161000</v>
      </c>
      <c r="U444" s="7" t="n">
        <v>5846800</v>
      </c>
      <c r="V444" s="7" t="n">
        <v>0</v>
      </c>
      <c r="W444" s="7" t="n">
        <v>0</v>
      </c>
      <c r="X444" s="7" t="n">
        <v>298141</v>
      </c>
      <c r="Y444" s="7" t="n">
        <v>9481916</v>
      </c>
      <c r="Z444" s="7" t="n">
        <v>266100</v>
      </c>
      <c r="AA444" s="7" t="n">
        <v>0</v>
      </c>
    </row>
    <row r="445" customFormat="false" ht="17.65" hidden="true" customHeight="true" outlineLevel="0" collapsed="false">
      <c r="B445" s="20"/>
      <c r="C445" s="2" t="s">
        <v>260</v>
      </c>
      <c r="D445" s="22" t="n">
        <v>925</v>
      </c>
      <c r="E445" s="23" t="s">
        <v>64</v>
      </c>
      <c r="F445" s="23" t="s">
        <v>29</v>
      </c>
      <c r="G445" s="50" t="n">
        <v>5810009020</v>
      </c>
      <c r="H445" s="55"/>
      <c r="I445" s="7" t="n">
        <f aca="false">SUM(L445:AA445)</f>
        <v>0</v>
      </c>
      <c r="J445" s="7" t="n">
        <f aca="false">J446</f>
        <v>0</v>
      </c>
      <c r="K445" s="7" t="n">
        <f aca="false">I445-J445</f>
        <v>0</v>
      </c>
      <c r="L445" s="7" t="n">
        <f aca="false">L446</f>
        <v>35538800</v>
      </c>
      <c r="M445" s="7" t="n">
        <f aca="false">M446</f>
        <v>-34838800</v>
      </c>
      <c r="N445" s="7" t="n">
        <f aca="false">N446</f>
        <v>0</v>
      </c>
      <c r="O445" s="7" t="n">
        <f aca="false">O446</f>
        <v>0</v>
      </c>
      <c r="P445" s="7" t="n">
        <f aca="false">P446</f>
        <v>-223910</v>
      </c>
      <c r="Q445" s="7" t="n">
        <f aca="false">Q446</f>
        <v>0</v>
      </c>
      <c r="R445" s="7" t="n">
        <f aca="false">R446</f>
        <v>-476090</v>
      </c>
      <c r="S445" s="7" t="n">
        <f aca="false">S446</f>
        <v>0</v>
      </c>
      <c r="T445" s="7" t="n">
        <f aca="false">T446</f>
        <v>0</v>
      </c>
      <c r="U445" s="7" t="n">
        <f aca="false">U446</f>
        <v>0</v>
      </c>
      <c r="V445" s="7" t="n">
        <f aca="false">V446</f>
        <v>0</v>
      </c>
      <c r="W445" s="7" t="n">
        <f aca="false">W446</f>
        <v>0</v>
      </c>
      <c r="X445" s="7" t="n">
        <f aca="false">X446</f>
        <v>0</v>
      </c>
      <c r="Y445" s="7" t="n">
        <f aca="false">Y446</f>
        <v>0</v>
      </c>
      <c r="Z445" s="7" t="n">
        <f aca="false">Z446</f>
        <v>0</v>
      </c>
      <c r="AA445" s="7" t="n">
        <f aca="false">AA446</f>
        <v>0</v>
      </c>
    </row>
    <row r="446" customFormat="false" ht="31.35" hidden="true" customHeight="true" outlineLevel="0" collapsed="false">
      <c r="B446" s="20"/>
      <c r="C446" s="2" t="s">
        <v>108</v>
      </c>
      <c r="D446" s="22" t="n">
        <v>925</v>
      </c>
      <c r="E446" s="23" t="s">
        <v>64</v>
      </c>
      <c r="F446" s="23" t="s">
        <v>29</v>
      </c>
      <c r="G446" s="50" t="n">
        <v>5810009020</v>
      </c>
      <c r="H446" s="55" t="n">
        <v>600</v>
      </c>
      <c r="I446" s="7" t="n">
        <f aca="false">SUM(L446:AA446)</f>
        <v>0</v>
      </c>
      <c r="J446" s="7" t="n">
        <v>0</v>
      </c>
      <c r="K446" s="7" t="n">
        <f aca="false">I446-J446</f>
        <v>0</v>
      </c>
      <c r="L446" s="7" t="n">
        <v>35538800</v>
      </c>
      <c r="M446" s="7" t="n">
        <v>-34838800</v>
      </c>
      <c r="N446" s="7" t="n">
        <v>0</v>
      </c>
      <c r="O446" s="7" t="n">
        <v>0</v>
      </c>
      <c r="P446" s="7" t="n">
        <v>-223910</v>
      </c>
      <c r="Q446" s="7" t="n">
        <v>0</v>
      </c>
      <c r="R446" s="7" t="n">
        <v>-476090</v>
      </c>
      <c r="S446" s="7" t="n">
        <v>0</v>
      </c>
      <c r="T446" s="7" t="n">
        <v>0</v>
      </c>
      <c r="U446" s="7" t="n">
        <v>0</v>
      </c>
      <c r="V446" s="7" t="n">
        <v>0</v>
      </c>
      <c r="W446" s="7" t="n">
        <v>0</v>
      </c>
      <c r="X446" s="7" t="n">
        <v>0</v>
      </c>
      <c r="Y446" s="7" t="n">
        <v>0</v>
      </c>
      <c r="Z446" s="7" t="n">
        <v>0</v>
      </c>
      <c r="AA446" s="7" t="n">
        <v>0</v>
      </c>
    </row>
    <row r="447" customFormat="false" ht="125.9" hidden="false" customHeight="true" outlineLevel="0" collapsed="false">
      <c r="B447" s="20"/>
      <c r="C447" s="61" t="s">
        <v>261</v>
      </c>
      <c r="D447" s="22" t="n">
        <v>925</v>
      </c>
      <c r="E447" s="23" t="s">
        <v>64</v>
      </c>
      <c r="F447" s="23" t="s">
        <v>29</v>
      </c>
      <c r="G447" s="50" t="n">
        <v>5810060820</v>
      </c>
      <c r="H447" s="55"/>
      <c r="I447" s="7" t="n">
        <f aca="false">SUM(L447:AA447)</f>
        <v>955400</v>
      </c>
      <c r="J447" s="7" t="n">
        <f aca="false">J448</f>
        <v>698200</v>
      </c>
      <c r="K447" s="7" t="n">
        <f aca="false">I447-J447</f>
        <v>257200</v>
      </c>
      <c r="L447" s="7" t="n">
        <f aca="false">L448</f>
        <v>553200</v>
      </c>
      <c r="M447" s="7" t="n">
        <f aca="false">M448</f>
        <v>-17000</v>
      </c>
      <c r="N447" s="7" t="n">
        <f aca="false">N448</f>
        <v>0</v>
      </c>
      <c r="O447" s="7" t="n">
        <f aca="false">O448</f>
        <v>0</v>
      </c>
      <c r="P447" s="7" t="n">
        <f aca="false">P448</f>
        <v>0</v>
      </c>
      <c r="Q447" s="7" t="n">
        <f aca="false">Q448</f>
        <v>0</v>
      </c>
      <c r="R447" s="7" t="n">
        <f aca="false">R448</f>
        <v>0</v>
      </c>
      <c r="S447" s="7" t="n">
        <f aca="false">S448</f>
        <v>0</v>
      </c>
      <c r="T447" s="7" t="n">
        <f aca="false">T448</f>
        <v>0</v>
      </c>
      <c r="U447" s="7" t="n">
        <f aca="false">U448</f>
        <v>0</v>
      </c>
      <c r="V447" s="7" t="n">
        <f aca="false">V448</f>
        <v>0</v>
      </c>
      <c r="W447" s="7" t="n">
        <f aca="false">W448</f>
        <v>0</v>
      </c>
      <c r="X447" s="7" t="n">
        <f aca="false">X448</f>
        <v>419200</v>
      </c>
      <c r="Y447" s="7" t="n">
        <f aca="false">Y448</f>
        <v>0</v>
      </c>
      <c r="Z447" s="7" t="n">
        <f aca="false">Z448</f>
        <v>0</v>
      </c>
      <c r="AA447" s="7" t="n">
        <f aca="false">AA448</f>
        <v>0</v>
      </c>
    </row>
    <row r="448" customFormat="false" ht="31.35" hidden="false" customHeight="true" outlineLevel="0" collapsed="false">
      <c r="B448" s="20"/>
      <c r="C448" s="2" t="s">
        <v>108</v>
      </c>
      <c r="D448" s="22" t="n">
        <v>925</v>
      </c>
      <c r="E448" s="23" t="s">
        <v>64</v>
      </c>
      <c r="F448" s="23" t="s">
        <v>29</v>
      </c>
      <c r="G448" s="50" t="n">
        <v>5810060820</v>
      </c>
      <c r="H448" s="55" t="n">
        <v>600</v>
      </c>
      <c r="I448" s="7" t="n">
        <f aca="false">SUM(L448:AA448)</f>
        <v>955400</v>
      </c>
      <c r="J448" s="7" t="n">
        <v>698200</v>
      </c>
      <c r="K448" s="7" t="n">
        <f aca="false">I448-J448</f>
        <v>257200</v>
      </c>
      <c r="L448" s="7" t="n">
        <v>553200</v>
      </c>
      <c r="M448" s="7" t="n">
        <v>-17000</v>
      </c>
      <c r="N448" s="7" t="n">
        <v>0</v>
      </c>
      <c r="O448" s="7" t="n">
        <v>0</v>
      </c>
      <c r="P448" s="7" t="n">
        <v>0</v>
      </c>
      <c r="Q448" s="7" t="n">
        <v>0</v>
      </c>
      <c r="R448" s="7" t="n">
        <v>0</v>
      </c>
      <c r="S448" s="7" t="n">
        <v>0</v>
      </c>
      <c r="T448" s="7" t="n">
        <v>0</v>
      </c>
      <c r="U448" s="7" t="n">
        <v>0</v>
      </c>
      <c r="V448" s="7" t="n">
        <v>0</v>
      </c>
      <c r="W448" s="7" t="n">
        <v>0</v>
      </c>
      <c r="X448" s="7" t="n">
        <v>419200</v>
      </c>
      <c r="Y448" s="7" t="n">
        <v>0</v>
      </c>
      <c r="Z448" s="7" t="n">
        <v>0</v>
      </c>
      <c r="AA448" s="7" t="n">
        <v>0</v>
      </c>
    </row>
    <row r="449" customFormat="false" ht="78.65" hidden="false" customHeight="true" outlineLevel="0" collapsed="false">
      <c r="B449" s="20"/>
      <c r="C449" s="2" t="s">
        <v>262</v>
      </c>
      <c r="D449" s="22" t="n">
        <v>925</v>
      </c>
      <c r="E449" s="23" t="s">
        <v>64</v>
      </c>
      <c r="F449" s="23" t="s">
        <v>29</v>
      </c>
      <c r="G449" s="50" t="n">
        <v>5810060825</v>
      </c>
      <c r="H449" s="55"/>
      <c r="I449" s="7" t="n">
        <f aca="false">SUM(L449:AA449)</f>
        <v>22700</v>
      </c>
      <c r="J449" s="7" t="n">
        <f aca="false">J450</f>
        <v>5725.33</v>
      </c>
      <c r="K449" s="7" t="n">
        <f aca="false">I449-J449</f>
        <v>16974.67</v>
      </c>
      <c r="L449" s="7" t="n">
        <f aca="false">L450</f>
        <v>19700</v>
      </c>
      <c r="M449" s="7" t="n">
        <f aca="false">M450</f>
        <v>3000</v>
      </c>
      <c r="N449" s="7" t="n">
        <f aca="false">N450</f>
        <v>0</v>
      </c>
      <c r="O449" s="7" t="n">
        <f aca="false">O450</f>
        <v>0</v>
      </c>
      <c r="P449" s="7" t="n">
        <f aca="false">P450</f>
        <v>0</v>
      </c>
      <c r="Q449" s="7" t="n">
        <f aca="false">Q450</f>
        <v>0</v>
      </c>
      <c r="R449" s="7" t="n">
        <f aca="false">R450</f>
        <v>0</v>
      </c>
      <c r="S449" s="7" t="n">
        <f aca="false">S450</f>
        <v>0</v>
      </c>
      <c r="T449" s="7" t="n">
        <f aca="false">T450</f>
        <v>0</v>
      </c>
      <c r="U449" s="7" t="n">
        <f aca="false">U450</f>
        <v>0</v>
      </c>
      <c r="V449" s="7" t="n">
        <f aca="false">V450</f>
        <v>0</v>
      </c>
      <c r="W449" s="7" t="n">
        <f aca="false">W450</f>
        <v>0</v>
      </c>
      <c r="X449" s="7" t="n">
        <f aca="false">X450</f>
        <v>0</v>
      </c>
      <c r="Y449" s="7" t="n">
        <f aca="false">Y450</f>
        <v>0</v>
      </c>
      <c r="Z449" s="7" t="n">
        <f aca="false">Z450</f>
        <v>0</v>
      </c>
      <c r="AA449" s="7" t="n">
        <f aca="false">AA450</f>
        <v>0</v>
      </c>
    </row>
    <row r="450" customFormat="false" ht="31.35" hidden="false" customHeight="true" outlineLevel="0" collapsed="false">
      <c r="B450" s="20"/>
      <c r="C450" s="2" t="s">
        <v>108</v>
      </c>
      <c r="D450" s="22" t="n">
        <v>925</v>
      </c>
      <c r="E450" s="23" t="s">
        <v>64</v>
      </c>
      <c r="F450" s="23" t="s">
        <v>29</v>
      </c>
      <c r="G450" s="50" t="n">
        <v>5810060825</v>
      </c>
      <c r="H450" s="55" t="n">
        <v>600</v>
      </c>
      <c r="I450" s="7" t="n">
        <f aca="false">SUM(L450:AA450)</f>
        <v>22700</v>
      </c>
      <c r="J450" s="7" t="n">
        <v>5725.33</v>
      </c>
      <c r="K450" s="7" t="n">
        <f aca="false">I450-J450</f>
        <v>16974.67</v>
      </c>
      <c r="L450" s="7" t="n">
        <v>19700</v>
      </c>
      <c r="M450" s="7" t="n">
        <v>3000</v>
      </c>
      <c r="N450" s="7" t="n">
        <v>0</v>
      </c>
      <c r="O450" s="7" t="n">
        <v>0</v>
      </c>
      <c r="P450" s="7" t="n">
        <v>0</v>
      </c>
      <c r="Q450" s="7" t="n">
        <v>0</v>
      </c>
      <c r="R450" s="7" t="n">
        <v>0</v>
      </c>
      <c r="S450" s="7" t="n">
        <v>0</v>
      </c>
      <c r="T450" s="7" t="n">
        <v>0</v>
      </c>
      <c r="U450" s="7" t="n">
        <v>0</v>
      </c>
      <c r="V450" s="7" t="n">
        <v>0</v>
      </c>
      <c r="W450" s="7" t="n">
        <v>0</v>
      </c>
      <c r="X450" s="7" t="n">
        <v>0</v>
      </c>
      <c r="Y450" s="7" t="n">
        <v>0</v>
      </c>
      <c r="Z450" s="7" t="n">
        <v>0</v>
      </c>
      <c r="AA450" s="7" t="n">
        <v>0</v>
      </c>
    </row>
    <row r="451" customFormat="false" ht="78.65" hidden="false" customHeight="true" outlineLevel="0" collapsed="false">
      <c r="B451" s="20"/>
      <c r="C451" s="2" t="s">
        <v>263</v>
      </c>
      <c r="D451" s="22" t="n">
        <v>925</v>
      </c>
      <c r="E451" s="23" t="s">
        <v>64</v>
      </c>
      <c r="F451" s="23" t="s">
        <v>29</v>
      </c>
      <c r="G451" s="50" t="n">
        <v>5810060860</v>
      </c>
      <c r="H451" s="55"/>
      <c r="I451" s="7" t="n">
        <f aca="false">SUM(L451:AA451)</f>
        <v>422551900</v>
      </c>
      <c r="J451" s="7" t="n">
        <f aca="false">J452</f>
        <v>358930078.65</v>
      </c>
      <c r="K451" s="7" t="n">
        <f aca="false">I451-J451</f>
        <v>63621821.35</v>
      </c>
      <c r="L451" s="7" t="n">
        <f aca="false">L452</f>
        <v>351615400</v>
      </c>
      <c r="M451" s="7" t="n">
        <f aca="false">M452</f>
        <v>22400000</v>
      </c>
      <c r="N451" s="7" t="n">
        <f aca="false">N452</f>
        <v>44820700</v>
      </c>
      <c r="O451" s="7" t="n">
        <f aca="false">O452</f>
        <v>-179800</v>
      </c>
      <c r="P451" s="7" t="n">
        <f aca="false">P452</f>
        <v>0</v>
      </c>
      <c r="Q451" s="7" t="n">
        <f aca="false">Q452</f>
        <v>0</v>
      </c>
      <c r="R451" s="7" t="n">
        <f aca="false">R452</f>
        <v>3895600</v>
      </c>
      <c r="S451" s="7" t="n">
        <f aca="false">S452</f>
        <v>0</v>
      </c>
      <c r="T451" s="7" t="n">
        <f aca="false">T452</f>
        <v>0</v>
      </c>
      <c r="U451" s="7" t="n">
        <f aca="false">U452</f>
        <v>0</v>
      </c>
      <c r="V451" s="7" t="n">
        <f aca="false">V452</f>
        <v>0</v>
      </c>
      <c r="W451" s="7" t="n">
        <f aca="false">W452</f>
        <v>0</v>
      </c>
      <c r="X451" s="7" t="n">
        <f aca="false">X452</f>
        <v>0</v>
      </c>
      <c r="Y451" s="7" t="n">
        <f aca="false">Y452</f>
        <v>0</v>
      </c>
      <c r="Z451" s="7" t="n">
        <f aca="false">Z452</f>
        <v>0</v>
      </c>
      <c r="AA451" s="7" t="n">
        <f aca="false">AA452</f>
        <v>0</v>
      </c>
    </row>
    <row r="452" customFormat="false" ht="31.35" hidden="false" customHeight="true" outlineLevel="0" collapsed="false">
      <c r="B452" s="20"/>
      <c r="C452" s="2" t="s">
        <v>108</v>
      </c>
      <c r="D452" s="22" t="n">
        <v>925</v>
      </c>
      <c r="E452" s="23" t="s">
        <v>64</v>
      </c>
      <c r="F452" s="23" t="s">
        <v>29</v>
      </c>
      <c r="G452" s="50" t="n">
        <v>5810060860</v>
      </c>
      <c r="H452" s="55" t="n">
        <v>600</v>
      </c>
      <c r="I452" s="7" t="n">
        <f aca="false">SUM(L452:AA452)</f>
        <v>422551900</v>
      </c>
      <c r="J452" s="7" t="n">
        <v>358930078.65</v>
      </c>
      <c r="K452" s="7" t="n">
        <f aca="false">I452-J452</f>
        <v>63621821.35</v>
      </c>
      <c r="L452" s="7" t="n">
        <v>351615400</v>
      </c>
      <c r="M452" s="7" t="n">
        <v>22400000</v>
      </c>
      <c r="N452" s="7" t="n">
        <v>44820700</v>
      </c>
      <c r="O452" s="7" t="n">
        <v>-179800</v>
      </c>
      <c r="P452" s="7" t="n">
        <v>0</v>
      </c>
      <c r="Q452" s="7" t="n">
        <v>0</v>
      </c>
      <c r="R452" s="7" t="n">
        <v>3895600</v>
      </c>
      <c r="S452" s="7" t="n">
        <v>0</v>
      </c>
      <c r="T452" s="7" t="n">
        <v>0</v>
      </c>
      <c r="U452" s="7" t="n">
        <v>0</v>
      </c>
      <c r="V452" s="7" t="n">
        <v>0</v>
      </c>
      <c r="W452" s="7" t="n">
        <v>0</v>
      </c>
      <c r="X452" s="7" t="n">
        <v>0</v>
      </c>
      <c r="Y452" s="7" t="n">
        <v>0</v>
      </c>
      <c r="Z452" s="7" t="n">
        <v>0</v>
      </c>
      <c r="AA452" s="7" t="n">
        <v>0</v>
      </c>
    </row>
    <row r="453" customFormat="false" ht="31.35" hidden="false" customHeight="true" outlineLevel="0" collapsed="false">
      <c r="B453" s="20"/>
      <c r="C453" s="2" t="s">
        <v>264</v>
      </c>
      <c r="D453" s="22" t="n">
        <v>925</v>
      </c>
      <c r="E453" s="23" t="s">
        <v>64</v>
      </c>
      <c r="F453" s="23" t="s">
        <v>29</v>
      </c>
      <c r="G453" s="50" t="n">
        <v>5810062980</v>
      </c>
      <c r="H453" s="55"/>
      <c r="I453" s="7" t="n">
        <f aca="false">SUM(L453:AA453)</f>
        <v>4800000</v>
      </c>
      <c r="J453" s="7" t="n">
        <f aca="false">J454</f>
        <v>4800000</v>
      </c>
      <c r="K453" s="7" t="n">
        <f aca="false">I453-J453</f>
        <v>0</v>
      </c>
      <c r="R453" s="7" t="n">
        <f aca="false">R454</f>
        <v>4800000</v>
      </c>
      <c r="S453" s="7" t="n">
        <f aca="false">S454</f>
        <v>0</v>
      </c>
      <c r="T453" s="7" t="n">
        <f aca="false">T454</f>
        <v>0</v>
      </c>
      <c r="U453" s="7" t="n">
        <f aca="false">U454</f>
        <v>0</v>
      </c>
      <c r="V453" s="7" t="n">
        <f aca="false">V454</f>
        <v>0</v>
      </c>
      <c r="W453" s="7" t="n">
        <f aca="false">W454</f>
        <v>0</v>
      </c>
      <c r="X453" s="7" t="n">
        <f aca="false">X454</f>
        <v>0</v>
      </c>
      <c r="Y453" s="7" t="n">
        <f aca="false">Y454</f>
        <v>0</v>
      </c>
      <c r="Z453" s="7" t="n">
        <f aca="false">Z454</f>
        <v>0</v>
      </c>
      <c r="AA453" s="7"/>
    </row>
    <row r="454" customFormat="false" ht="31.35" hidden="false" customHeight="true" outlineLevel="0" collapsed="false">
      <c r="B454" s="20"/>
      <c r="C454" s="2" t="s">
        <v>108</v>
      </c>
      <c r="D454" s="22" t="n">
        <v>925</v>
      </c>
      <c r="E454" s="23" t="s">
        <v>64</v>
      </c>
      <c r="F454" s="23" t="s">
        <v>29</v>
      </c>
      <c r="G454" s="50" t="n">
        <v>5810062980</v>
      </c>
      <c r="H454" s="55" t="n">
        <v>600</v>
      </c>
      <c r="I454" s="7" t="n">
        <f aca="false">SUM(L454:AA454)</f>
        <v>4800000</v>
      </c>
      <c r="J454" s="7" t="n">
        <v>4800000</v>
      </c>
      <c r="K454" s="7" t="n">
        <f aca="false">I454-J454</f>
        <v>0</v>
      </c>
      <c r="R454" s="7" t="n">
        <v>4800000</v>
      </c>
      <c r="S454" s="7" t="n">
        <v>0</v>
      </c>
      <c r="T454" s="7" t="n">
        <v>0</v>
      </c>
      <c r="U454" s="7" t="n">
        <v>0</v>
      </c>
      <c r="V454" s="7" t="n">
        <v>0</v>
      </c>
      <c r="W454" s="7" t="n">
        <v>0</v>
      </c>
      <c r="X454" s="7" t="n">
        <v>0</v>
      </c>
      <c r="Y454" s="7" t="n">
        <v>0</v>
      </c>
      <c r="Z454" s="7" t="n">
        <v>0</v>
      </c>
      <c r="AA454" s="7"/>
    </row>
    <row r="455" customFormat="false" ht="31.35" hidden="false" customHeight="true" outlineLevel="0" collapsed="false">
      <c r="B455" s="20"/>
      <c r="C455" s="2" t="s">
        <v>265</v>
      </c>
      <c r="D455" s="22" t="n">
        <v>925</v>
      </c>
      <c r="E455" s="23" t="s">
        <v>64</v>
      </c>
      <c r="F455" s="23" t="s">
        <v>29</v>
      </c>
      <c r="G455" s="50" t="n">
        <v>5810100000</v>
      </c>
      <c r="H455" s="55"/>
      <c r="I455" s="7" t="n">
        <f aca="false">SUM(L455:AA455)</f>
        <v>14115791</v>
      </c>
      <c r="J455" s="7" t="n">
        <f aca="false">J456</f>
        <v>7050530.9</v>
      </c>
      <c r="K455" s="7" t="n">
        <f aca="false">I455-J455</f>
        <v>7065260.1</v>
      </c>
      <c r="L455" s="7" t="n">
        <f aca="false">L456</f>
        <v>0</v>
      </c>
      <c r="M455" s="7" t="n">
        <f aca="false">M456</f>
        <v>6834400</v>
      </c>
      <c r="N455" s="7" t="n">
        <f aca="false">N456</f>
        <v>0</v>
      </c>
      <c r="O455" s="7" t="n">
        <f aca="false">O456</f>
        <v>0</v>
      </c>
      <c r="P455" s="7" t="n">
        <f aca="false">P456</f>
        <v>820000</v>
      </c>
      <c r="Q455" s="7" t="n">
        <f aca="false">Q456</f>
        <v>0</v>
      </c>
      <c r="R455" s="7" t="n">
        <f aca="false">R456</f>
        <v>-271200</v>
      </c>
      <c r="S455" s="7" t="n">
        <f aca="false">S456</f>
        <v>-143109</v>
      </c>
      <c r="T455" s="7" t="n">
        <f aca="false">T456</f>
        <v>-148800</v>
      </c>
      <c r="U455" s="7" t="n">
        <f aca="false">U456</f>
        <v>3715200</v>
      </c>
      <c r="V455" s="7" t="n">
        <f aca="false">V456</f>
        <v>0</v>
      </c>
      <c r="W455" s="7" t="n">
        <f aca="false">W456</f>
        <v>0</v>
      </c>
      <c r="X455" s="7" t="n">
        <f aca="false">X456</f>
        <v>872600</v>
      </c>
      <c r="Y455" s="7" t="n">
        <f aca="false">Y456</f>
        <v>961000</v>
      </c>
      <c r="Z455" s="7" t="n">
        <f aca="false">Z456</f>
        <v>1475700</v>
      </c>
      <c r="AA455" s="7"/>
    </row>
    <row r="456" customFormat="false" ht="31.35" hidden="false" customHeight="true" outlineLevel="0" collapsed="false">
      <c r="B456" s="20"/>
      <c r="C456" s="2" t="s">
        <v>265</v>
      </c>
      <c r="D456" s="22" t="n">
        <v>925</v>
      </c>
      <c r="E456" s="23" t="s">
        <v>64</v>
      </c>
      <c r="F456" s="23" t="s">
        <v>29</v>
      </c>
      <c r="G456" s="50" t="n">
        <v>5810100590</v>
      </c>
      <c r="H456" s="55"/>
      <c r="I456" s="7" t="n">
        <f aca="false">SUM(L456:AA456)</f>
        <v>14115791</v>
      </c>
      <c r="J456" s="7" t="n">
        <f aca="false">J457</f>
        <v>7050530.9</v>
      </c>
      <c r="K456" s="7" t="n">
        <f aca="false">I456-J456</f>
        <v>7065260.1</v>
      </c>
      <c r="L456" s="7" t="n">
        <f aca="false">L457</f>
        <v>0</v>
      </c>
      <c r="M456" s="7" t="n">
        <f aca="false">M457</f>
        <v>6834400</v>
      </c>
      <c r="N456" s="7" t="n">
        <f aca="false">N457</f>
        <v>0</v>
      </c>
      <c r="O456" s="7" t="n">
        <f aca="false">O457</f>
        <v>0</v>
      </c>
      <c r="P456" s="7" t="n">
        <f aca="false">P457</f>
        <v>820000</v>
      </c>
      <c r="Q456" s="7" t="n">
        <f aca="false">Q457</f>
        <v>0</v>
      </c>
      <c r="R456" s="7" t="n">
        <f aca="false">R457</f>
        <v>-271200</v>
      </c>
      <c r="S456" s="7" t="n">
        <f aca="false">S457</f>
        <v>-143109</v>
      </c>
      <c r="T456" s="7" t="n">
        <f aca="false">T457</f>
        <v>-148800</v>
      </c>
      <c r="U456" s="7" t="n">
        <f aca="false">U457</f>
        <v>3715200</v>
      </c>
      <c r="V456" s="7" t="n">
        <f aca="false">V457</f>
        <v>0</v>
      </c>
      <c r="W456" s="7" t="n">
        <f aca="false">W457</f>
        <v>0</v>
      </c>
      <c r="X456" s="7" t="n">
        <f aca="false">X457</f>
        <v>872600</v>
      </c>
      <c r="Y456" s="7" t="n">
        <f aca="false">Y457</f>
        <v>961000</v>
      </c>
      <c r="Z456" s="7" t="n">
        <f aca="false">Z457</f>
        <v>1475700</v>
      </c>
      <c r="AA456" s="7"/>
    </row>
    <row r="457" customFormat="false" ht="31.35" hidden="false" customHeight="true" outlineLevel="0" collapsed="false">
      <c r="B457" s="20"/>
      <c r="C457" s="2" t="s">
        <v>108</v>
      </c>
      <c r="D457" s="22" t="n">
        <v>925</v>
      </c>
      <c r="E457" s="23" t="s">
        <v>64</v>
      </c>
      <c r="F457" s="23" t="s">
        <v>29</v>
      </c>
      <c r="G457" s="50" t="n">
        <v>5810100590</v>
      </c>
      <c r="H457" s="55" t="n">
        <v>600</v>
      </c>
      <c r="I457" s="7" t="n">
        <f aca="false">SUM(L457:AA457)</f>
        <v>14115791</v>
      </c>
      <c r="J457" s="7" t="n">
        <v>7050530.9</v>
      </c>
      <c r="K457" s="7" t="n">
        <f aca="false">I457-J457</f>
        <v>7065260.1</v>
      </c>
      <c r="M457" s="7" t="n">
        <v>6834400</v>
      </c>
      <c r="N457" s="7" t="n">
        <v>0</v>
      </c>
      <c r="O457" s="7" t="n">
        <v>0</v>
      </c>
      <c r="P457" s="7" t="n">
        <v>820000</v>
      </c>
      <c r="Q457" s="7" t="n">
        <v>0</v>
      </c>
      <c r="R457" s="7" t="n">
        <v>-271200</v>
      </c>
      <c r="S457" s="7" t="n">
        <v>-143109</v>
      </c>
      <c r="T457" s="7" t="n">
        <v>-148800</v>
      </c>
      <c r="U457" s="7" t="n">
        <v>3715200</v>
      </c>
      <c r="V457" s="7" t="n">
        <v>0</v>
      </c>
      <c r="W457" s="7" t="n">
        <v>0</v>
      </c>
      <c r="X457" s="7" t="n">
        <v>872600</v>
      </c>
      <c r="Y457" s="7" t="n">
        <v>961000</v>
      </c>
      <c r="Z457" s="7" t="n">
        <v>1475700</v>
      </c>
      <c r="AA457" s="7"/>
    </row>
    <row r="458" customFormat="false" ht="31.35" hidden="false" customHeight="true" outlineLevel="0" collapsed="false">
      <c r="B458" s="20"/>
      <c r="C458" s="2" t="s">
        <v>134</v>
      </c>
      <c r="D458" s="22" t="n">
        <v>925</v>
      </c>
      <c r="E458" s="23" t="s">
        <v>64</v>
      </c>
      <c r="F458" s="23" t="s">
        <v>29</v>
      </c>
      <c r="G458" s="50" t="n">
        <v>6500000000</v>
      </c>
      <c r="H458" s="55"/>
      <c r="I458" s="7" t="n">
        <f aca="false">SUM(L458:AA458)</f>
        <v>3206200</v>
      </c>
      <c r="J458" s="7" t="n">
        <f aca="false">J459</f>
        <v>0</v>
      </c>
      <c r="K458" s="7" t="n">
        <f aca="false">I458-J458</f>
        <v>3206200</v>
      </c>
      <c r="O458" s="7" t="n">
        <f aca="false">O459</f>
        <v>3206200</v>
      </c>
      <c r="P458" s="7" t="n">
        <f aca="false">P459</f>
        <v>0</v>
      </c>
      <c r="Q458" s="7" t="n">
        <f aca="false">Q459</f>
        <v>0</v>
      </c>
      <c r="R458" s="7" t="n">
        <f aca="false">R459</f>
        <v>0</v>
      </c>
      <c r="S458" s="7" t="n">
        <f aca="false">S459</f>
        <v>0</v>
      </c>
      <c r="T458" s="7" t="n">
        <f aca="false">T459</f>
        <v>0</v>
      </c>
      <c r="U458" s="7" t="n">
        <f aca="false">U459</f>
        <v>0</v>
      </c>
      <c r="V458" s="7" t="n">
        <f aca="false">V459</f>
        <v>0</v>
      </c>
      <c r="W458" s="7" t="n">
        <f aca="false">W459</f>
        <v>0</v>
      </c>
      <c r="X458" s="7" t="n">
        <f aca="false">X459</f>
        <v>0</v>
      </c>
      <c r="Y458" s="7" t="n">
        <f aca="false">Y459</f>
        <v>0</v>
      </c>
      <c r="AA458" s="7"/>
    </row>
    <row r="459" customFormat="false" ht="17.65" hidden="false" customHeight="true" outlineLevel="0" collapsed="false">
      <c r="B459" s="20"/>
      <c r="C459" s="2" t="s">
        <v>177</v>
      </c>
      <c r="D459" s="22" t="n">
        <v>925</v>
      </c>
      <c r="E459" s="23" t="s">
        <v>64</v>
      </c>
      <c r="F459" s="23" t="s">
        <v>29</v>
      </c>
      <c r="G459" s="50" t="n">
        <v>6570000000</v>
      </c>
      <c r="H459" s="55"/>
      <c r="I459" s="7" t="n">
        <f aca="false">SUM(L459:AA459)</f>
        <v>3206200</v>
      </c>
      <c r="J459" s="7" t="n">
        <f aca="false">J460</f>
        <v>0</v>
      </c>
      <c r="K459" s="7" t="n">
        <f aca="false">I459-J459</f>
        <v>3206200</v>
      </c>
      <c r="O459" s="7" t="n">
        <f aca="false">O460</f>
        <v>3206200</v>
      </c>
      <c r="P459" s="7" t="n">
        <f aca="false">P460</f>
        <v>0</v>
      </c>
      <c r="Q459" s="7" t="n">
        <f aca="false">Q460</f>
        <v>0</v>
      </c>
      <c r="R459" s="7" t="n">
        <f aca="false">R460</f>
        <v>0</v>
      </c>
      <c r="S459" s="7" t="n">
        <f aca="false">S460</f>
        <v>0</v>
      </c>
      <c r="T459" s="7" t="n">
        <f aca="false">T460</f>
        <v>0</v>
      </c>
      <c r="U459" s="7" t="n">
        <f aca="false">U460</f>
        <v>0</v>
      </c>
      <c r="V459" s="7" t="n">
        <f aca="false">V460</f>
        <v>0</v>
      </c>
      <c r="W459" s="7" t="n">
        <f aca="false">W460</f>
        <v>0</v>
      </c>
      <c r="X459" s="7" t="n">
        <f aca="false">X460</f>
        <v>0</v>
      </c>
      <c r="Y459" s="7" t="n">
        <f aca="false">Y460</f>
        <v>0</v>
      </c>
      <c r="AA459" s="7"/>
    </row>
    <row r="460" customFormat="false" ht="62.45" hidden="false" customHeight="true" outlineLevel="0" collapsed="false">
      <c r="B460" s="20"/>
      <c r="C460" s="2" t="s">
        <v>266</v>
      </c>
      <c r="D460" s="22" t="n">
        <v>925</v>
      </c>
      <c r="E460" s="23" t="s">
        <v>64</v>
      </c>
      <c r="F460" s="23" t="s">
        <v>29</v>
      </c>
      <c r="G460" s="50" t="n">
        <v>6570011070</v>
      </c>
      <c r="H460" s="55"/>
      <c r="I460" s="7" t="n">
        <f aca="false">SUM(L460:AA460)</f>
        <v>3206200</v>
      </c>
      <c r="J460" s="7" t="n">
        <f aca="false">J461</f>
        <v>0</v>
      </c>
      <c r="K460" s="7" t="n">
        <f aca="false">I460-J460</f>
        <v>3206200</v>
      </c>
      <c r="O460" s="7" t="n">
        <f aca="false">O461</f>
        <v>3206200</v>
      </c>
      <c r="P460" s="7" t="n">
        <f aca="false">P461</f>
        <v>0</v>
      </c>
      <c r="Q460" s="7" t="n">
        <f aca="false">Q461</f>
        <v>0</v>
      </c>
      <c r="R460" s="7" t="n">
        <f aca="false">R461</f>
        <v>0</v>
      </c>
      <c r="S460" s="7" t="n">
        <f aca="false">S461</f>
        <v>0</v>
      </c>
      <c r="T460" s="7" t="n">
        <f aca="false">T461</f>
        <v>0</v>
      </c>
      <c r="U460" s="7" t="n">
        <f aca="false">U461</f>
        <v>0</v>
      </c>
      <c r="V460" s="7" t="n">
        <f aca="false">V461</f>
        <v>0</v>
      </c>
      <c r="W460" s="7" t="n">
        <f aca="false">W461</f>
        <v>0</v>
      </c>
      <c r="X460" s="7" t="n">
        <f aca="false">X461</f>
        <v>0</v>
      </c>
      <c r="Y460" s="7" t="n">
        <f aca="false">Y461</f>
        <v>0</v>
      </c>
      <c r="AA460" s="7"/>
    </row>
    <row r="461" customFormat="false" ht="31.35" hidden="false" customHeight="true" outlineLevel="0" collapsed="false">
      <c r="B461" s="20"/>
      <c r="C461" s="2" t="s">
        <v>141</v>
      </c>
      <c r="D461" s="22" t="n">
        <v>925</v>
      </c>
      <c r="E461" s="23" t="s">
        <v>64</v>
      </c>
      <c r="F461" s="23" t="s">
        <v>29</v>
      </c>
      <c r="G461" s="50" t="n">
        <v>6570011070</v>
      </c>
      <c r="H461" s="55" t="n">
        <v>400</v>
      </c>
      <c r="I461" s="7" t="n">
        <f aca="false">SUM(L461:AA461)</f>
        <v>3206200</v>
      </c>
      <c r="J461" s="7" t="n">
        <v>0</v>
      </c>
      <c r="K461" s="7" t="n">
        <f aca="false">I461-J461</f>
        <v>3206200</v>
      </c>
      <c r="O461" s="7" t="n">
        <v>3206200</v>
      </c>
      <c r="P461" s="7" t="n">
        <v>0</v>
      </c>
      <c r="Q461" s="7" t="n">
        <v>0</v>
      </c>
      <c r="R461" s="7" t="n">
        <v>0</v>
      </c>
      <c r="S461" s="7" t="n">
        <v>0</v>
      </c>
      <c r="T461" s="7" t="n">
        <v>0</v>
      </c>
      <c r="U461" s="7" t="n">
        <v>0</v>
      </c>
      <c r="V461" s="7" t="n">
        <v>0</v>
      </c>
      <c r="W461" s="7" t="n">
        <v>0</v>
      </c>
      <c r="X461" s="7" t="n">
        <v>0</v>
      </c>
      <c r="Y461" s="7" t="n">
        <v>0</v>
      </c>
      <c r="AA461" s="7"/>
    </row>
    <row r="462" customFormat="false" ht="31.35" hidden="false" customHeight="true" outlineLevel="0" collapsed="false">
      <c r="B462" s="20"/>
      <c r="C462" s="2" t="s">
        <v>33</v>
      </c>
      <c r="D462" s="22" t="n">
        <v>925</v>
      </c>
      <c r="E462" s="23" t="s">
        <v>64</v>
      </c>
      <c r="F462" s="23" t="s">
        <v>29</v>
      </c>
      <c r="G462" s="50" t="n">
        <v>9900000000</v>
      </c>
      <c r="H462" s="55"/>
      <c r="I462" s="7" t="n">
        <f aca="false">SUM(L462:AA462)</f>
        <v>394300</v>
      </c>
      <c r="J462" s="7" t="n">
        <f aca="false">J463</f>
        <v>0</v>
      </c>
      <c r="K462" s="7" t="n">
        <f aca="false">I462-J462</f>
        <v>394300</v>
      </c>
      <c r="L462" s="7" t="n">
        <f aca="false">L463</f>
        <v>0</v>
      </c>
      <c r="M462" s="7" t="n">
        <f aca="false">M463</f>
        <v>500000</v>
      </c>
      <c r="N462" s="7" t="n">
        <f aca="false">N463</f>
        <v>0</v>
      </c>
      <c r="O462" s="7" t="n">
        <f aca="false">O463</f>
        <v>0</v>
      </c>
      <c r="P462" s="7" t="n">
        <f aca="false">P463</f>
        <v>0</v>
      </c>
      <c r="Q462" s="7" t="n">
        <f aca="false">Q463</f>
        <v>0</v>
      </c>
      <c r="R462" s="7" t="n">
        <f aca="false">R463</f>
        <v>0</v>
      </c>
      <c r="S462" s="7" t="n">
        <f aca="false">S463</f>
        <v>0</v>
      </c>
      <c r="T462" s="7" t="n">
        <f aca="false">T463</f>
        <v>0</v>
      </c>
      <c r="U462" s="7" t="n">
        <f aca="false">U463</f>
        <v>0</v>
      </c>
      <c r="V462" s="7" t="n">
        <f aca="false">V463</f>
        <v>0</v>
      </c>
      <c r="W462" s="7" t="n">
        <f aca="false">W463</f>
        <v>0</v>
      </c>
      <c r="X462" s="7" t="n">
        <f aca="false">X463</f>
        <v>0</v>
      </c>
      <c r="Y462" s="7" t="n">
        <f aca="false">Y463</f>
        <v>0</v>
      </c>
      <c r="Z462" s="7" t="n">
        <f aca="false">Z463</f>
        <v>-105700</v>
      </c>
      <c r="AA462" s="7"/>
    </row>
    <row r="463" customFormat="false" ht="17.65" hidden="false" customHeight="true" outlineLevel="0" collapsed="false">
      <c r="B463" s="20"/>
      <c r="C463" s="2" t="s">
        <v>84</v>
      </c>
      <c r="D463" s="22" t="n">
        <v>925</v>
      </c>
      <c r="E463" s="23" t="s">
        <v>64</v>
      </c>
      <c r="F463" s="23" t="s">
        <v>29</v>
      </c>
      <c r="G463" s="50" t="n">
        <v>9900010910</v>
      </c>
      <c r="H463" s="55"/>
      <c r="I463" s="7" t="n">
        <f aca="false">SUM(L463:AA463)</f>
        <v>394300</v>
      </c>
      <c r="J463" s="7" t="n">
        <f aca="false">J464</f>
        <v>0</v>
      </c>
      <c r="K463" s="7" t="n">
        <f aca="false">I463-J463</f>
        <v>394300</v>
      </c>
      <c r="L463" s="7" t="n">
        <f aca="false">L464</f>
        <v>0</v>
      </c>
      <c r="M463" s="7" t="n">
        <f aca="false">M464</f>
        <v>500000</v>
      </c>
      <c r="N463" s="7" t="n">
        <f aca="false">N464</f>
        <v>0</v>
      </c>
      <c r="O463" s="7" t="n">
        <f aca="false">O464</f>
        <v>0</v>
      </c>
      <c r="P463" s="7" t="n">
        <f aca="false">P464</f>
        <v>0</v>
      </c>
      <c r="Q463" s="7" t="n">
        <f aca="false">Q464</f>
        <v>0</v>
      </c>
      <c r="R463" s="7" t="n">
        <f aca="false">R464</f>
        <v>0</v>
      </c>
      <c r="S463" s="7" t="n">
        <f aca="false">S464</f>
        <v>0</v>
      </c>
      <c r="T463" s="7" t="n">
        <f aca="false">T464</f>
        <v>0</v>
      </c>
      <c r="U463" s="7" t="n">
        <f aca="false">U464</f>
        <v>0</v>
      </c>
      <c r="V463" s="7" t="n">
        <f aca="false">V464</f>
        <v>0</v>
      </c>
      <c r="W463" s="7" t="n">
        <f aca="false">W464</f>
        <v>0</v>
      </c>
      <c r="X463" s="7" t="n">
        <f aca="false">X464</f>
        <v>0</v>
      </c>
      <c r="Y463" s="7" t="n">
        <f aca="false">Y464</f>
        <v>0</v>
      </c>
      <c r="Z463" s="7" t="n">
        <f aca="false">Z464</f>
        <v>-105700</v>
      </c>
      <c r="AA463" s="7"/>
    </row>
    <row r="464" customFormat="false" ht="17.65" hidden="false" customHeight="true" outlineLevel="0" collapsed="false">
      <c r="B464" s="20"/>
      <c r="C464" s="2" t="s">
        <v>41</v>
      </c>
      <c r="D464" s="22" t="n">
        <v>925</v>
      </c>
      <c r="E464" s="23" t="s">
        <v>64</v>
      </c>
      <c r="F464" s="23" t="s">
        <v>29</v>
      </c>
      <c r="G464" s="50" t="n">
        <v>9900010910</v>
      </c>
      <c r="H464" s="55" t="n">
        <v>800</v>
      </c>
      <c r="I464" s="7" t="n">
        <f aca="false">SUM(L464:AA464)</f>
        <v>394300</v>
      </c>
      <c r="J464" s="7" t="n">
        <v>0</v>
      </c>
      <c r="K464" s="7" t="n">
        <f aca="false">I464-J464</f>
        <v>394300</v>
      </c>
      <c r="M464" s="7" t="n">
        <v>500000</v>
      </c>
      <c r="N464" s="7" t="n">
        <v>0</v>
      </c>
      <c r="O464" s="7" t="n">
        <v>0</v>
      </c>
      <c r="P464" s="7" t="n">
        <v>0</v>
      </c>
      <c r="Q464" s="7" t="n">
        <v>0</v>
      </c>
      <c r="R464" s="7" t="n">
        <v>0</v>
      </c>
      <c r="S464" s="7" t="n">
        <v>0</v>
      </c>
      <c r="T464" s="7" t="n">
        <v>0</v>
      </c>
      <c r="U464" s="7" t="n">
        <v>0</v>
      </c>
      <c r="V464" s="7" t="n">
        <v>0</v>
      </c>
      <c r="W464" s="7" t="n">
        <v>0</v>
      </c>
      <c r="X464" s="7" t="n">
        <v>0</v>
      </c>
      <c r="Y464" s="7" t="n">
        <v>0</v>
      </c>
      <c r="Z464" s="7" t="n">
        <v>-105700</v>
      </c>
      <c r="AA464" s="7"/>
    </row>
    <row r="465" customFormat="false" ht="17.65" hidden="false" customHeight="true" outlineLevel="0" collapsed="false">
      <c r="B465" s="20"/>
      <c r="C465" s="2" t="s">
        <v>183</v>
      </c>
      <c r="D465" s="22" t="n">
        <v>925</v>
      </c>
      <c r="E465" s="23" t="s">
        <v>64</v>
      </c>
      <c r="F465" s="23" t="s">
        <v>52</v>
      </c>
      <c r="G465" s="50"/>
      <c r="H465" s="55"/>
      <c r="I465" s="7" t="n">
        <f aca="false">SUM(L465:AA465)</f>
        <v>1139963564</v>
      </c>
      <c r="J465" s="7" t="n">
        <f aca="false">J466+J511+J519</f>
        <v>827277367.74</v>
      </c>
      <c r="K465" s="7" t="n">
        <f aca="false">I465-J465</f>
        <v>312686196.26</v>
      </c>
      <c r="L465" s="7" t="n">
        <f aca="false">L466+L519+L511</f>
        <v>889570020</v>
      </c>
      <c r="M465" s="7" t="n">
        <f aca="false">M466+M519+M511</f>
        <v>52692480</v>
      </c>
      <c r="N465" s="7" t="n">
        <f aca="false">N466+N519+N511</f>
        <v>78234100</v>
      </c>
      <c r="O465" s="7" t="n">
        <f aca="false">O466+O519+O511</f>
        <v>17941104</v>
      </c>
      <c r="P465" s="7" t="n">
        <f aca="false">P466+P519+P511</f>
        <v>0</v>
      </c>
      <c r="Q465" s="7" t="n">
        <f aca="false">Q466+Q519+Q511</f>
        <v>0</v>
      </c>
      <c r="R465" s="7" t="n">
        <f aca="false">R466+R519+R511</f>
        <v>9701600</v>
      </c>
      <c r="S465" s="7" t="n">
        <f aca="false">S466+S519+S511</f>
        <v>0</v>
      </c>
      <c r="T465" s="7" t="n">
        <f aca="false">T466+T519+T511+T579</f>
        <v>14442900</v>
      </c>
      <c r="U465" s="7" t="n">
        <f aca="false">U466+U519+U511+U579</f>
        <v>6334800</v>
      </c>
      <c r="V465" s="7" t="n">
        <f aca="false">V466+V519+V511+V579</f>
        <v>0</v>
      </c>
      <c r="W465" s="7" t="n">
        <f aca="false">W466+W519+W511+W579</f>
        <v>300000</v>
      </c>
      <c r="X465" s="7" t="n">
        <f aca="false">X466+X519+X511+X579</f>
        <v>41262214</v>
      </c>
      <c r="Y465" s="7" t="n">
        <f aca="false">Y466+Y519+Y511+Y579</f>
        <v>21160746</v>
      </c>
      <c r="Z465" s="7" t="n">
        <f aca="false">Z466+Z519</f>
        <v>8323600</v>
      </c>
      <c r="AA465" s="7" t="n">
        <f aca="false">AA466+AA519</f>
        <v>0</v>
      </c>
    </row>
    <row r="466" customFormat="false" ht="17.65" hidden="false" customHeight="true" outlineLevel="0" collapsed="false">
      <c r="B466" s="20"/>
      <c r="C466" s="58" t="s">
        <v>258</v>
      </c>
      <c r="D466" s="22" t="n">
        <v>925</v>
      </c>
      <c r="E466" s="23" t="s">
        <v>64</v>
      </c>
      <c r="F466" s="23" t="s">
        <v>52</v>
      </c>
      <c r="G466" s="50" t="n">
        <v>5800000000</v>
      </c>
      <c r="H466" s="55"/>
      <c r="I466" s="7" t="n">
        <f aca="false">SUM(L466:AA466)</f>
        <v>1131593620</v>
      </c>
      <c r="J466" s="7" t="n">
        <f aca="false">J467+J488+J508</f>
        <v>822096957.94</v>
      </c>
      <c r="K466" s="7" t="n">
        <f aca="false">I466-J466</f>
        <v>309496662.06</v>
      </c>
      <c r="L466" s="7" t="n">
        <f aca="false">L467</f>
        <v>884702620</v>
      </c>
      <c r="M466" s="7" t="n">
        <f aca="false">M467</f>
        <v>57059880</v>
      </c>
      <c r="N466" s="7" t="n">
        <f aca="false">N467</f>
        <v>78234100</v>
      </c>
      <c r="O466" s="7" t="n">
        <f aca="false">O467</f>
        <v>10073800</v>
      </c>
      <c r="P466" s="7" t="n">
        <f aca="false">P467</f>
        <v>0</v>
      </c>
      <c r="Q466" s="7" t="n">
        <f aca="false">Q467</f>
        <v>0</v>
      </c>
      <c r="R466" s="7" t="n">
        <f aca="false">R467</f>
        <v>9851600</v>
      </c>
      <c r="S466" s="7" t="n">
        <f aca="false">S467</f>
        <v>0</v>
      </c>
      <c r="T466" s="7" t="n">
        <f aca="false">T467</f>
        <v>14442900</v>
      </c>
      <c r="U466" s="7" t="n">
        <f aca="false">U467</f>
        <v>6334800</v>
      </c>
      <c r="V466" s="7" t="n">
        <f aca="false">V467</f>
        <v>0</v>
      </c>
      <c r="W466" s="7" t="n">
        <f aca="false">W467</f>
        <v>0</v>
      </c>
      <c r="X466" s="7" t="n">
        <f aca="false">X467</f>
        <v>41262214</v>
      </c>
      <c r="Y466" s="7" t="n">
        <f aca="false">Y467</f>
        <v>21106726</v>
      </c>
      <c r="Z466" s="7" t="n">
        <f aca="false">Z467</f>
        <v>8524980</v>
      </c>
      <c r="AA466" s="7" t="n">
        <f aca="false">AA467</f>
        <v>0</v>
      </c>
    </row>
    <row r="467" customFormat="false" ht="17.65" hidden="false" customHeight="true" outlineLevel="0" collapsed="false">
      <c r="B467" s="20"/>
      <c r="C467" s="2" t="s">
        <v>259</v>
      </c>
      <c r="D467" s="22" t="n">
        <v>925</v>
      </c>
      <c r="E467" s="23" t="s">
        <v>64</v>
      </c>
      <c r="F467" s="23" t="s">
        <v>52</v>
      </c>
      <c r="G467" s="50" t="n">
        <v>5810000000</v>
      </c>
      <c r="H467" s="55"/>
      <c r="I467" s="7" t="n">
        <f aca="false">SUM(L467:AA467)</f>
        <v>1131593620</v>
      </c>
      <c r="J467" s="7" t="n">
        <f aca="false">J468+J470+J472+J474+J476+J478+J482+J484+J486</f>
        <v>697703672.33</v>
      </c>
      <c r="K467" s="7" t="n">
        <f aca="false">I467-J467</f>
        <v>433889947.67</v>
      </c>
      <c r="L467" s="7" t="n">
        <f aca="false">L472+L476+L478+L474+L480+L482+L503+L468+L488+L470+L486</f>
        <v>884702620</v>
      </c>
      <c r="M467" s="7" t="n">
        <f aca="false">M472+M476+M478+M474+M480+M482+M503+M468+M488+M470+M486</f>
        <v>57059880</v>
      </c>
      <c r="N467" s="7" t="n">
        <f aca="false">N472+N476+N478+N474+N480+N482+N503+N468+N488+N470+N486</f>
        <v>78234100</v>
      </c>
      <c r="O467" s="7" t="n">
        <f aca="false">O472+O476+O478+O474+O480+O482+O503+O468+O488+O470+O486+O508</f>
        <v>10073800</v>
      </c>
      <c r="P467" s="7" t="n">
        <f aca="false">P472+P476+P478+P474+P480+P482+P503+P468+P488+P470+P486+P508</f>
        <v>0</v>
      </c>
      <c r="Q467" s="7" t="n">
        <f aca="false">Q472+Q476+Q478+Q474+Q480+Q482+Q503+Q468+Q488+Q470+Q486+Q508</f>
        <v>0</v>
      </c>
      <c r="R467" s="7" t="n">
        <f aca="false">R472+R476+R478+R474+R480+R482+R503+R468+R488+R470+R486+R508+R484</f>
        <v>9851600</v>
      </c>
      <c r="S467" s="7" t="n">
        <f aca="false">S472+S476+S478+S474+S480+S482+S503+S468+S488+S470+S486+S508+S484</f>
        <v>0</v>
      </c>
      <c r="T467" s="7" t="n">
        <f aca="false">T472+T476+T478+T474+T480+T482+T503+T468+T488+T470+T486+T508+T484</f>
        <v>14442900</v>
      </c>
      <c r="U467" s="7" t="n">
        <f aca="false">U472+U476+U478+U474+U480+U482+U503+U468+U488+U470+U486+U508+U484</f>
        <v>6334800</v>
      </c>
      <c r="V467" s="7" t="n">
        <f aca="false">V472+V476+V478+V474+V480+V482+V503+V468+V488+V470+V486+V508+V484</f>
        <v>0</v>
      </c>
      <c r="W467" s="7" t="n">
        <f aca="false">W472+W476+W478+W474+W480+W482+W503+W468+W488+W470+W486+W508+W484</f>
        <v>0</v>
      </c>
      <c r="X467" s="7" t="n">
        <f aca="false">X472+X476+X478+X474+X480+X482+X503+X468+X488+X470+X486+X508+X484</f>
        <v>41262214</v>
      </c>
      <c r="Y467" s="7" t="n">
        <f aca="false">Y472+Y476+Y478+Y474+Y480+Y482+Y503+Y468+Y488+Y470+Y486+Y508+Y484</f>
        <v>21106726</v>
      </c>
      <c r="Z467" s="7" t="n">
        <f aca="false">Z472+Z476+Z478+Z474+Z480+Z482+Z503+Z468+Z488+Z470</f>
        <v>8524980</v>
      </c>
      <c r="AA467" s="7" t="n">
        <f aca="false">AA472+AA476+AA478+AA474+AA480+AA482+AA503+AA468+AA488+AA470</f>
        <v>0</v>
      </c>
    </row>
    <row r="468" customFormat="false" ht="31.35" hidden="false" customHeight="true" outlineLevel="0" collapsed="false">
      <c r="B468" s="20"/>
      <c r="C468" s="2" t="s">
        <v>77</v>
      </c>
      <c r="D468" s="22" t="n">
        <v>925</v>
      </c>
      <c r="E468" s="23" t="s">
        <v>64</v>
      </c>
      <c r="F468" s="23" t="s">
        <v>52</v>
      </c>
      <c r="G468" s="50" t="n">
        <v>5810000590</v>
      </c>
      <c r="H468" s="55"/>
      <c r="I468" s="7" t="n">
        <f aca="false">SUM(L468:AA468)</f>
        <v>148690834.28</v>
      </c>
      <c r="J468" s="7" t="n">
        <f aca="false">J469</f>
        <v>97998810.14</v>
      </c>
      <c r="K468" s="7" t="n">
        <f aca="false">I468-J468</f>
        <v>50692024.14</v>
      </c>
      <c r="L468" s="7" t="n">
        <f aca="false">L469</f>
        <v>71996420</v>
      </c>
      <c r="M468" s="7" t="n">
        <f aca="false">M469</f>
        <v>61764980</v>
      </c>
      <c r="N468" s="7" t="n">
        <f aca="false">N469</f>
        <v>0</v>
      </c>
      <c r="O468" s="7" t="n">
        <f aca="false">O469</f>
        <v>2553400</v>
      </c>
      <c r="P468" s="7" t="n">
        <f aca="false">P469</f>
        <v>0</v>
      </c>
      <c r="Q468" s="7" t="n">
        <f aca="false">Q469</f>
        <v>0</v>
      </c>
      <c r="R468" s="7" t="n">
        <f aca="false">R469</f>
        <v>150000</v>
      </c>
      <c r="S468" s="7" t="n">
        <f aca="false">S469</f>
        <v>0</v>
      </c>
      <c r="T468" s="7" t="n">
        <f aca="false">T469</f>
        <v>373800</v>
      </c>
      <c r="U468" s="7" t="n">
        <f aca="false">U469</f>
        <v>4322964.28</v>
      </c>
      <c r="V468" s="7" t="n">
        <f aca="false">V469</f>
        <v>0</v>
      </c>
      <c r="W468" s="7" t="n">
        <f aca="false">W469</f>
        <v>0</v>
      </c>
      <c r="X468" s="7" t="n">
        <f aca="false">X469</f>
        <v>575000</v>
      </c>
      <c r="Y468" s="7" t="n">
        <f aca="false">Y469</f>
        <v>6583346</v>
      </c>
      <c r="Z468" s="7" t="n">
        <f aca="false">Z469</f>
        <v>370924</v>
      </c>
      <c r="AA468" s="7" t="n">
        <f aca="false">AA469</f>
        <v>0</v>
      </c>
    </row>
    <row r="469" customFormat="false" ht="31.35" hidden="false" customHeight="true" outlineLevel="0" collapsed="false">
      <c r="B469" s="20"/>
      <c r="C469" s="2" t="s">
        <v>108</v>
      </c>
      <c r="D469" s="22" t="n">
        <v>925</v>
      </c>
      <c r="E469" s="23" t="s">
        <v>64</v>
      </c>
      <c r="F469" s="23" t="s">
        <v>52</v>
      </c>
      <c r="G469" s="50" t="n">
        <v>5810000590</v>
      </c>
      <c r="H469" s="55" t="n">
        <v>600</v>
      </c>
      <c r="I469" s="7" t="n">
        <f aca="false">SUM(L469:AA469)</f>
        <v>148690834.28</v>
      </c>
      <c r="J469" s="7" t="n">
        <v>97998810.14</v>
      </c>
      <c r="K469" s="7" t="n">
        <f aca="false">I469-J469</f>
        <v>50692024.14</v>
      </c>
      <c r="L469" s="7" t="n">
        <v>71996420</v>
      </c>
      <c r="M469" s="7" t="n">
        <v>61764980</v>
      </c>
      <c r="N469" s="7" t="n">
        <v>0</v>
      </c>
      <c r="O469" s="7" t="n">
        <v>2553400</v>
      </c>
      <c r="P469" s="7" t="n">
        <v>0</v>
      </c>
      <c r="Q469" s="7" t="n">
        <v>0</v>
      </c>
      <c r="R469" s="7" t="n">
        <v>150000</v>
      </c>
      <c r="S469" s="7" t="n">
        <v>0</v>
      </c>
      <c r="T469" s="7" t="n">
        <v>373800</v>
      </c>
      <c r="U469" s="7" t="n">
        <v>4322964.28</v>
      </c>
      <c r="V469" s="7" t="n">
        <v>0</v>
      </c>
      <c r="W469" s="7" t="n">
        <v>0</v>
      </c>
      <c r="X469" s="7" t="n">
        <v>575000</v>
      </c>
      <c r="Y469" s="7" t="n">
        <v>6583346</v>
      </c>
      <c r="Z469" s="7" t="n">
        <v>370924</v>
      </c>
      <c r="AA469" s="7" t="n">
        <v>0</v>
      </c>
    </row>
    <row r="470" customFormat="false" ht="17.65" hidden="false" customHeight="true" outlineLevel="0" collapsed="false">
      <c r="B470" s="20"/>
      <c r="C470" s="2" t="s">
        <v>260</v>
      </c>
      <c r="D470" s="22" t="n">
        <v>925</v>
      </c>
      <c r="E470" s="23" t="s">
        <v>64</v>
      </c>
      <c r="F470" s="23" t="s">
        <v>52</v>
      </c>
      <c r="G470" s="50" t="n">
        <v>5810009020</v>
      </c>
      <c r="H470" s="55"/>
      <c r="I470" s="7" t="n">
        <f aca="false">SUM(L470:AA470)</f>
        <v>1158268.13</v>
      </c>
      <c r="J470" s="7" t="n">
        <f aca="false">J471</f>
        <v>488599.02</v>
      </c>
      <c r="K470" s="7" t="n">
        <f aca="false">I470-J470</f>
        <v>669669.11</v>
      </c>
      <c r="L470" s="7" t="n">
        <f aca="false">L471</f>
        <v>61254800</v>
      </c>
      <c r="M470" s="7" t="n">
        <f aca="false">M471</f>
        <v>-59504800</v>
      </c>
      <c r="N470" s="7" t="n">
        <f aca="false">N471</f>
        <v>0</v>
      </c>
      <c r="O470" s="7" t="n">
        <f aca="false">O471</f>
        <v>0</v>
      </c>
      <c r="P470" s="7" t="n">
        <f aca="false">P471</f>
        <v>0</v>
      </c>
      <c r="Q470" s="7" t="n">
        <f aca="false">Q471</f>
        <v>0</v>
      </c>
      <c r="R470" s="7" t="n">
        <f aca="false">R471</f>
        <v>-891731.87</v>
      </c>
      <c r="S470" s="7" t="n">
        <f aca="false">S471</f>
        <v>0</v>
      </c>
      <c r="T470" s="7" t="n">
        <f aca="false">T471</f>
        <v>0</v>
      </c>
      <c r="U470" s="7" t="n">
        <f aca="false">U471</f>
        <v>0</v>
      </c>
      <c r="V470" s="7" t="n">
        <f aca="false">V471</f>
        <v>0</v>
      </c>
      <c r="W470" s="7" t="n">
        <f aca="false">W471</f>
        <v>0</v>
      </c>
      <c r="X470" s="7" t="n">
        <f aca="false">X471</f>
        <v>0</v>
      </c>
      <c r="Y470" s="7" t="n">
        <f aca="false">Y471</f>
        <v>300000</v>
      </c>
      <c r="Z470" s="7" t="n">
        <f aca="false">Z471</f>
        <v>0</v>
      </c>
      <c r="AA470" s="7" t="n">
        <f aca="false">AA471</f>
        <v>0</v>
      </c>
    </row>
    <row r="471" customFormat="false" ht="31.35" hidden="false" customHeight="true" outlineLevel="0" collapsed="false">
      <c r="B471" s="20"/>
      <c r="C471" s="2" t="s">
        <v>108</v>
      </c>
      <c r="D471" s="22" t="n">
        <v>925</v>
      </c>
      <c r="E471" s="23" t="s">
        <v>64</v>
      </c>
      <c r="F471" s="23" t="s">
        <v>52</v>
      </c>
      <c r="G471" s="50" t="n">
        <v>5810009020</v>
      </c>
      <c r="H471" s="55" t="n">
        <v>600</v>
      </c>
      <c r="I471" s="7" t="n">
        <f aca="false">SUM(L471:AA471)</f>
        <v>1158268.13</v>
      </c>
      <c r="J471" s="7" t="n">
        <v>488599.02</v>
      </c>
      <c r="K471" s="7" t="n">
        <f aca="false">I471-J471</f>
        <v>669669.11</v>
      </c>
      <c r="L471" s="7" t="n">
        <v>61254800</v>
      </c>
      <c r="M471" s="7" t="n">
        <v>-59504800</v>
      </c>
      <c r="N471" s="7" t="n">
        <v>0</v>
      </c>
      <c r="O471" s="7" t="n">
        <v>0</v>
      </c>
      <c r="P471" s="7" t="n">
        <v>0</v>
      </c>
      <c r="Q471" s="7" t="n">
        <v>0</v>
      </c>
      <c r="R471" s="7" t="n">
        <v>-891731.87</v>
      </c>
      <c r="S471" s="7" t="n">
        <v>0</v>
      </c>
      <c r="T471" s="7" t="n">
        <v>0</v>
      </c>
      <c r="U471" s="7" t="n">
        <v>0</v>
      </c>
      <c r="V471" s="7" t="n">
        <v>0</v>
      </c>
      <c r="W471" s="7" t="n">
        <v>0</v>
      </c>
      <c r="X471" s="7" t="n">
        <v>0</v>
      </c>
      <c r="Y471" s="7" t="n">
        <v>300000</v>
      </c>
      <c r="Z471" s="7" t="n">
        <v>0</v>
      </c>
      <c r="AA471" s="7" t="n">
        <v>0</v>
      </c>
    </row>
    <row r="472" customFormat="false" ht="125.9" hidden="false" customHeight="true" outlineLevel="0" collapsed="false">
      <c r="B472" s="20"/>
      <c r="C472" s="61" t="s">
        <v>261</v>
      </c>
      <c r="D472" s="22" t="n">
        <v>925</v>
      </c>
      <c r="E472" s="23" t="s">
        <v>64</v>
      </c>
      <c r="F472" s="23" t="s">
        <v>52</v>
      </c>
      <c r="G472" s="50" t="n">
        <v>5810060820</v>
      </c>
      <c r="H472" s="55"/>
      <c r="I472" s="7" t="n">
        <f aca="false">SUM(L472:AA472)</f>
        <v>3116000</v>
      </c>
      <c r="J472" s="7" t="n">
        <f aca="false">J473</f>
        <v>2294700</v>
      </c>
      <c r="K472" s="7" t="n">
        <f aca="false">I472-J472</f>
        <v>821300</v>
      </c>
      <c r="L472" s="7" t="n">
        <f aca="false">L473</f>
        <v>2057900</v>
      </c>
      <c r="M472" s="7" t="n">
        <f aca="false">M473</f>
        <v>-63200</v>
      </c>
      <c r="N472" s="7" t="n">
        <f aca="false">N473</f>
        <v>0</v>
      </c>
      <c r="O472" s="7" t="n">
        <f aca="false">O473</f>
        <v>0</v>
      </c>
      <c r="P472" s="7" t="n">
        <f aca="false">P473</f>
        <v>0</v>
      </c>
      <c r="Q472" s="7" t="n">
        <f aca="false">Q473</f>
        <v>0</v>
      </c>
      <c r="R472" s="7" t="n">
        <f aca="false">R473</f>
        <v>0</v>
      </c>
      <c r="S472" s="7" t="n">
        <f aca="false">S473</f>
        <v>0</v>
      </c>
      <c r="T472" s="7" t="n">
        <f aca="false">T473</f>
        <v>0</v>
      </c>
      <c r="U472" s="7" t="n">
        <f aca="false">U473</f>
        <v>0</v>
      </c>
      <c r="V472" s="7" t="n">
        <f aca="false">V473</f>
        <v>0</v>
      </c>
      <c r="W472" s="7" t="n">
        <f aca="false">W473</f>
        <v>0</v>
      </c>
      <c r="X472" s="7" t="n">
        <f aca="false">X473</f>
        <v>1121300</v>
      </c>
      <c r="Y472" s="7" t="n">
        <f aca="false">Y473</f>
        <v>0</v>
      </c>
      <c r="Z472" s="7" t="n">
        <f aca="false">Z473</f>
        <v>0</v>
      </c>
      <c r="AA472" s="7" t="n">
        <f aca="false">AA473</f>
        <v>0</v>
      </c>
    </row>
    <row r="473" customFormat="false" ht="31.35" hidden="false" customHeight="true" outlineLevel="0" collapsed="false">
      <c r="B473" s="20"/>
      <c r="C473" s="2" t="s">
        <v>108</v>
      </c>
      <c r="D473" s="22" t="n">
        <v>925</v>
      </c>
      <c r="E473" s="23" t="s">
        <v>64</v>
      </c>
      <c r="F473" s="23" t="s">
        <v>52</v>
      </c>
      <c r="G473" s="50" t="n">
        <v>5810060820</v>
      </c>
      <c r="H473" s="55" t="n">
        <v>600</v>
      </c>
      <c r="I473" s="7" t="n">
        <f aca="false">SUM(L473:AA473)</f>
        <v>3116000</v>
      </c>
      <c r="J473" s="7" t="n">
        <v>2294700</v>
      </c>
      <c r="K473" s="7" t="n">
        <f aca="false">I473-J473</f>
        <v>821300</v>
      </c>
      <c r="L473" s="7" t="n">
        <v>2057900</v>
      </c>
      <c r="M473" s="7" t="n">
        <v>-63200</v>
      </c>
      <c r="N473" s="7" t="n">
        <v>0</v>
      </c>
      <c r="O473" s="7" t="n">
        <v>0</v>
      </c>
      <c r="P473" s="7" t="n">
        <v>0</v>
      </c>
      <c r="Q473" s="7" t="n">
        <v>0</v>
      </c>
      <c r="R473" s="7" t="n">
        <v>0</v>
      </c>
      <c r="S473" s="7" t="n">
        <v>0</v>
      </c>
      <c r="T473" s="7" t="n">
        <v>0</v>
      </c>
      <c r="U473" s="7" t="n">
        <v>0</v>
      </c>
      <c r="V473" s="7" t="n">
        <v>0</v>
      </c>
      <c r="W473" s="7" t="n">
        <v>0</v>
      </c>
      <c r="X473" s="7" t="n">
        <v>1121300</v>
      </c>
      <c r="Y473" s="7" t="n">
        <v>0</v>
      </c>
      <c r="Z473" s="7" t="n">
        <v>0</v>
      </c>
      <c r="AA473" s="7" t="n">
        <v>0</v>
      </c>
    </row>
    <row r="474" customFormat="false" ht="78.65" hidden="false" customHeight="true" outlineLevel="0" collapsed="false">
      <c r="B474" s="20"/>
      <c r="C474" s="2" t="s">
        <v>262</v>
      </c>
      <c r="D474" s="22" t="n">
        <v>925</v>
      </c>
      <c r="E474" s="23" t="s">
        <v>64</v>
      </c>
      <c r="F474" s="23" t="s">
        <v>52</v>
      </c>
      <c r="G474" s="50" t="n">
        <v>5810060825</v>
      </c>
      <c r="H474" s="55"/>
      <c r="I474" s="7" t="n">
        <f aca="false">SUM(L474:AA474)</f>
        <v>20600</v>
      </c>
      <c r="J474" s="7" t="n">
        <f aca="false">J475</f>
        <v>630</v>
      </c>
      <c r="K474" s="7" t="n">
        <f aca="false">I474-J474</f>
        <v>19970</v>
      </c>
      <c r="L474" s="7" t="n">
        <f aca="false">L475</f>
        <v>17900</v>
      </c>
      <c r="M474" s="7" t="n">
        <f aca="false">M475</f>
        <v>2700</v>
      </c>
      <c r="N474" s="7" t="n">
        <f aca="false">N475</f>
        <v>0</v>
      </c>
      <c r="O474" s="7" t="n">
        <f aca="false">O475</f>
        <v>0</v>
      </c>
      <c r="P474" s="7" t="n">
        <f aca="false">P475</f>
        <v>0</v>
      </c>
      <c r="Q474" s="7" t="n">
        <f aca="false">Q475</f>
        <v>0</v>
      </c>
      <c r="R474" s="7" t="n">
        <f aca="false">R475</f>
        <v>0</v>
      </c>
      <c r="S474" s="7" t="n">
        <f aca="false">S475</f>
        <v>0</v>
      </c>
      <c r="T474" s="7" t="n">
        <f aca="false">T475</f>
        <v>0</v>
      </c>
      <c r="U474" s="7" t="n">
        <f aca="false">U475</f>
        <v>0</v>
      </c>
      <c r="V474" s="7" t="n">
        <f aca="false">V475</f>
        <v>0</v>
      </c>
      <c r="W474" s="7" t="n">
        <f aca="false">W475</f>
        <v>0</v>
      </c>
      <c r="X474" s="7" t="n">
        <f aca="false">X475</f>
        <v>0</v>
      </c>
      <c r="Y474" s="7" t="n">
        <f aca="false">Y475</f>
        <v>0</v>
      </c>
      <c r="Z474" s="7" t="n">
        <f aca="false">Z475</f>
        <v>0</v>
      </c>
      <c r="AA474" s="7" t="n">
        <f aca="false">AA475</f>
        <v>0</v>
      </c>
    </row>
    <row r="475" customFormat="false" ht="31.35" hidden="false" customHeight="true" outlineLevel="0" collapsed="false">
      <c r="B475" s="20"/>
      <c r="C475" s="2" t="s">
        <v>108</v>
      </c>
      <c r="D475" s="22" t="n">
        <v>925</v>
      </c>
      <c r="E475" s="23" t="s">
        <v>64</v>
      </c>
      <c r="F475" s="23" t="s">
        <v>52</v>
      </c>
      <c r="G475" s="50" t="n">
        <v>5810060825</v>
      </c>
      <c r="H475" s="55" t="n">
        <v>600</v>
      </c>
      <c r="I475" s="7" t="n">
        <f aca="false">SUM(L475:AA475)</f>
        <v>20600</v>
      </c>
      <c r="J475" s="7" t="n">
        <v>630</v>
      </c>
      <c r="K475" s="7" t="n">
        <f aca="false">I475-J475</f>
        <v>19970</v>
      </c>
      <c r="L475" s="7" t="n">
        <v>17900</v>
      </c>
      <c r="M475" s="7" t="n">
        <v>2700</v>
      </c>
      <c r="N475" s="7" t="n">
        <v>0</v>
      </c>
      <c r="O475" s="7" t="n">
        <v>0</v>
      </c>
      <c r="P475" s="7" t="n">
        <v>0</v>
      </c>
      <c r="Q475" s="7" t="n">
        <v>0</v>
      </c>
      <c r="R475" s="7" t="n">
        <v>0</v>
      </c>
      <c r="S475" s="7" t="n">
        <v>0</v>
      </c>
      <c r="T475" s="7" t="n">
        <v>0</v>
      </c>
      <c r="U475" s="7" t="n">
        <v>0</v>
      </c>
      <c r="V475" s="7" t="n">
        <v>0</v>
      </c>
      <c r="W475" s="7" t="n">
        <v>0</v>
      </c>
      <c r="X475" s="7" t="n">
        <v>0</v>
      </c>
      <c r="Y475" s="7" t="n">
        <v>0</v>
      </c>
      <c r="Z475" s="7" t="n">
        <v>0</v>
      </c>
      <c r="AA475" s="7" t="n">
        <v>0</v>
      </c>
    </row>
    <row r="476" customFormat="false" ht="78.65" hidden="false" customHeight="true" outlineLevel="0" collapsed="false">
      <c r="B476" s="20"/>
      <c r="C476" s="2" t="s">
        <v>263</v>
      </c>
      <c r="D476" s="22" t="n">
        <v>925</v>
      </c>
      <c r="E476" s="23" t="s">
        <v>64</v>
      </c>
      <c r="F476" s="23" t="s">
        <v>52</v>
      </c>
      <c r="G476" s="50" t="n">
        <v>5810060860</v>
      </c>
      <c r="H476" s="55"/>
      <c r="I476" s="7" t="n">
        <f aca="false">SUM(L476:AA476)</f>
        <v>765353100</v>
      </c>
      <c r="J476" s="7" t="n">
        <f aca="false">J477</f>
        <v>585368133.17</v>
      </c>
      <c r="K476" s="7" t="n">
        <f aca="false">I476-J476</f>
        <v>179984966.83</v>
      </c>
      <c r="L476" s="7" t="n">
        <f aca="false">L477</f>
        <v>587365600</v>
      </c>
      <c r="M476" s="7" t="n">
        <f aca="false">M477</f>
        <v>61683500</v>
      </c>
      <c r="N476" s="7" t="n">
        <f aca="false">N477</f>
        <v>69538800</v>
      </c>
      <c r="O476" s="7" t="n">
        <f aca="false">O477</f>
        <v>-176200</v>
      </c>
      <c r="P476" s="7" t="n">
        <f aca="false">P477</f>
        <v>0</v>
      </c>
      <c r="Q476" s="7" t="n">
        <f aca="false">Q477</f>
        <v>0</v>
      </c>
      <c r="R476" s="7" t="n">
        <f aca="false">R477</f>
        <v>3745900</v>
      </c>
      <c r="S476" s="7" t="n">
        <f aca="false">S477</f>
        <v>0</v>
      </c>
      <c r="T476" s="7" t="n">
        <f aca="false">T477</f>
        <v>0</v>
      </c>
      <c r="U476" s="7" t="n">
        <f aca="false">U477</f>
        <v>0</v>
      </c>
      <c r="V476" s="7" t="n">
        <f aca="false">V477</f>
        <v>0</v>
      </c>
      <c r="W476" s="7" t="n">
        <f aca="false">W477</f>
        <v>0</v>
      </c>
      <c r="X476" s="7" t="n">
        <f aca="false">X477</f>
        <v>35565500</v>
      </c>
      <c r="Y476" s="7" t="n">
        <f aca="false">Y477</f>
        <v>7630000</v>
      </c>
      <c r="Z476" s="7" t="n">
        <f aca="false">Z477</f>
        <v>0</v>
      </c>
      <c r="AA476" s="7" t="n">
        <f aca="false">AA477</f>
        <v>0</v>
      </c>
    </row>
    <row r="477" customFormat="false" ht="31.35" hidden="false" customHeight="true" outlineLevel="0" collapsed="false">
      <c r="B477" s="20"/>
      <c r="C477" s="2" t="s">
        <v>108</v>
      </c>
      <c r="D477" s="22" t="n">
        <v>925</v>
      </c>
      <c r="E477" s="23" t="s">
        <v>64</v>
      </c>
      <c r="F477" s="23" t="s">
        <v>52</v>
      </c>
      <c r="G477" s="50" t="n">
        <v>5810060860</v>
      </c>
      <c r="H477" s="55" t="n">
        <v>600</v>
      </c>
      <c r="I477" s="7" t="n">
        <f aca="false">SUM(L477:AA477)</f>
        <v>765353100</v>
      </c>
      <c r="J477" s="7" t="n">
        <v>585368133.17</v>
      </c>
      <c r="K477" s="7" t="n">
        <f aca="false">I477-J477</f>
        <v>179984966.83</v>
      </c>
      <c r="L477" s="7" t="n">
        <v>587365600</v>
      </c>
      <c r="M477" s="7" t="n">
        <v>61683500</v>
      </c>
      <c r="N477" s="7" t="n">
        <v>69538800</v>
      </c>
      <c r="O477" s="7" t="n">
        <v>-176200</v>
      </c>
      <c r="P477" s="7" t="n">
        <v>0</v>
      </c>
      <c r="Q477" s="7" t="n">
        <v>0</v>
      </c>
      <c r="R477" s="7" t="n">
        <v>3745900</v>
      </c>
      <c r="S477" s="7" t="n">
        <v>0</v>
      </c>
      <c r="T477" s="7" t="n">
        <v>0</v>
      </c>
      <c r="U477" s="7" t="n">
        <v>0</v>
      </c>
      <c r="V477" s="7" t="n">
        <v>0</v>
      </c>
      <c r="W477" s="7" t="n">
        <v>0</v>
      </c>
      <c r="X477" s="7" t="n">
        <v>35565500</v>
      </c>
      <c r="Y477" s="7" t="n">
        <v>7630000</v>
      </c>
      <c r="Z477" s="7" t="n">
        <v>0</v>
      </c>
      <c r="AA477" s="7" t="n">
        <v>0</v>
      </c>
    </row>
    <row r="478" customFormat="false" ht="47.55" hidden="false" customHeight="true" outlineLevel="0" collapsed="false">
      <c r="B478" s="20"/>
      <c r="C478" s="2" t="s">
        <v>267</v>
      </c>
      <c r="D478" s="22" t="n">
        <v>925</v>
      </c>
      <c r="E478" s="23" t="s">
        <v>64</v>
      </c>
      <c r="F478" s="23" t="s">
        <v>52</v>
      </c>
      <c r="G478" s="50" t="n">
        <v>5810062370</v>
      </c>
      <c r="H478" s="55"/>
      <c r="I478" s="7" t="n">
        <f aca="false">SUM(L478:AA478)</f>
        <v>2461500</v>
      </c>
      <c r="J478" s="7" t="n">
        <f aca="false">J479</f>
        <v>1470500</v>
      </c>
      <c r="K478" s="7" t="n">
        <f aca="false">I478-J478</f>
        <v>991000</v>
      </c>
      <c r="L478" s="7" t="n">
        <f aca="false">L479</f>
        <v>3106100</v>
      </c>
      <c r="M478" s="7" t="n">
        <f aca="false">M479</f>
        <v>-547600</v>
      </c>
      <c r="N478" s="7" t="n">
        <f aca="false">N479</f>
        <v>0</v>
      </c>
      <c r="O478" s="7" t="n">
        <f aca="false">O479</f>
        <v>0</v>
      </c>
      <c r="P478" s="7" t="n">
        <f aca="false">P479</f>
        <v>0</v>
      </c>
      <c r="Q478" s="7" t="n">
        <f aca="false">Q479</f>
        <v>0</v>
      </c>
      <c r="R478" s="7" t="n">
        <f aca="false">R479</f>
        <v>0</v>
      </c>
      <c r="S478" s="7" t="n">
        <f aca="false">S479</f>
        <v>0</v>
      </c>
      <c r="T478" s="7" t="n">
        <f aca="false">T479</f>
        <v>0</v>
      </c>
      <c r="U478" s="7" t="n">
        <f aca="false">U479</f>
        <v>0</v>
      </c>
      <c r="V478" s="7" t="n">
        <f aca="false">V479</f>
        <v>0</v>
      </c>
      <c r="W478" s="7" t="n">
        <f aca="false">W479</f>
        <v>0</v>
      </c>
      <c r="X478" s="7" t="n">
        <f aca="false">X479</f>
        <v>-97000</v>
      </c>
      <c r="Y478" s="7" t="n">
        <f aca="false">Y479</f>
        <v>0</v>
      </c>
      <c r="Z478" s="7" t="n">
        <f aca="false">Z479</f>
        <v>0</v>
      </c>
      <c r="AA478" s="7" t="n">
        <f aca="false">AA479</f>
        <v>0</v>
      </c>
    </row>
    <row r="479" customFormat="false" ht="31.35" hidden="false" customHeight="true" outlineLevel="0" collapsed="false">
      <c r="B479" s="20"/>
      <c r="C479" s="2" t="s">
        <v>108</v>
      </c>
      <c r="D479" s="22" t="n">
        <v>925</v>
      </c>
      <c r="E479" s="23" t="s">
        <v>64</v>
      </c>
      <c r="F479" s="23" t="s">
        <v>52</v>
      </c>
      <c r="G479" s="50" t="n">
        <v>5810062370</v>
      </c>
      <c r="H479" s="55" t="n">
        <v>600</v>
      </c>
      <c r="I479" s="7" t="n">
        <f aca="false">SUM(L479:AA479)</f>
        <v>2461500</v>
      </c>
      <c r="J479" s="7" t="n">
        <v>1470500</v>
      </c>
      <c r="K479" s="7" t="n">
        <f aca="false">I479-J479</f>
        <v>991000</v>
      </c>
      <c r="L479" s="7" t="n">
        <v>3106100</v>
      </c>
      <c r="M479" s="7" t="n">
        <v>-547600</v>
      </c>
      <c r="N479" s="7" t="n">
        <v>0</v>
      </c>
      <c r="O479" s="7" t="n">
        <v>0</v>
      </c>
      <c r="P479" s="7" t="n">
        <v>0</v>
      </c>
      <c r="Q479" s="7" t="n">
        <v>0</v>
      </c>
      <c r="R479" s="7" t="n">
        <v>0</v>
      </c>
      <c r="S479" s="7" t="n">
        <v>0</v>
      </c>
      <c r="T479" s="7" t="n">
        <v>0</v>
      </c>
      <c r="U479" s="7" t="n">
        <v>0</v>
      </c>
      <c r="V479" s="7" t="n">
        <v>0</v>
      </c>
      <c r="W479" s="7" t="n">
        <v>0</v>
      </c>
      <c r="X479" s="7" t="n">
        <v>-97000</v>
      </c>
      <c r="Y479" s="7" t="n">
        <v>0</v>
      </c>
      <c r="Z479" s="7" t="n">
        <v>0</v>
      </c>
      <c r="AA479" s="7" t="n">
        <v>0</v>
      </c>
    </row>
    <row r="480" customFormat="false" ht="31.35" hidden="true" customHeight="true" outlineLevel="0" collapsed="false">
      <c r="B480" s="20"/>
      <c r="C480" s="2" t="s">
        <v>268</v>
      </c>
      <c r="D480" s="22" t="n">
        <v>925</v>
      </c>
      <c r="E480" s="23" t="s">
        <v>64</v>
      </c>
      <c r="F480" s="23" t="s">
        <v>52</v>
      </c>
      <c r="G480" s="50" t="n">
        <v>5810060865</v>
      </c>
      <c r="H480" s="55"/>
      <c r="I480" s="7" t="n">
        <f aca="false">SUM(L480:AA480)</f>
        <v>0</v>
      </c>
      <c r="J480" s="7" t="n">
        <f aca="false">J481</f>
        <v>0</v>
      </c>
      <c r="K480" s="7" t="n">
        <f aca="false">I480-J480</f>
        <v>0</v>
      </c>
      <c r="L480" s="7" t="n">
        <f aca="false">L481</f>
        <v>0</v>
      </c>
      <c r="M480" s="7" t="n">
        <f aca="false">M481</f>
        <v>0</v>
      </c>
      <c r="N480" s="7" t="n">
        <f aca="false">N481</f>
        <v>0</v>
      </c>
      <c r="O480" s="7" t="n">
        <f aca="false">O481</f>
        <v>0</v>
      </c>
      <c r="P480" s="7" t="n">
        <f aca="false">P481</f>
        <v>0</v>
      </c>
      <c r="Q480" s="7" t="n">
        <f aca="false">Q481</f>
        <v>0</v>
      </c>
      <c r="R480" s="7" t="n">
        <f aca="false">R481</f>
        <v>0</v>
      </c>
      <c r="S480" s="7" t="n">
        <f aca="false">S481</f>
        <v>0</v>
      </c>
      <c r="T480" s="7" t="n">
        <f aca="false">T481</f>
        <v>0</v>
      </c>
      <c r="U480" s="7" t="n">
        <f aca="false">U481</f>
        <v>0</v>
      </c>
      <c r="V480" s="7" t="n">
        <f aca="false">V481</f>
        <v>0</v>
      </c>
      <c r="W480" s="7" t="n">
        <f aca="false">W481</f>
        <v>0</v>
      </c>
      <c r="X480" s="7" t="n">
        <f aca="false">X481</f>
        <v>0</v>
      </c>
      <c r="Y480" s="7" t="n">
        <f aca="false">Y481</f>
        <v>0</v>
      </c>
      <c r="Z480" s="7" t="n">
        <f aca="false">Z481</f>
        <v>0</v>
      </c>
      <c r="AA480" s="7" t="n">
        <f aca="false">AA481</f>
        <v>0</v>
      </c>
    </row>
    <row r="481" customFormat="false" ht="31.35" hidden="true" customHeight="true" outlineLevel="0" collapsed="false">
      <c r="B481" s="20"/>
      <c r="C481" s="2" t="s">
        <v>108</v>
      </c>
      <c r="D481" s="22" t="n">
        <v>925</v>
      </c>
      <c r="E481" s="23" t="s">
        <v>64</v>
      </c>
      <c r="F481" s="23" t="s">
        <v>52</v>
      </c>
      <c r="G481" s="50" t="n">
        <v>5810060865</v>
      </c>
      <c r="H481" s="55" t="n">
        <v>600</v>
      </c>
      <c r="I481" s="7" t="n">
        <f aca="false">SUM(L481:AA481)</f>
        <v>0</v>
      </c>
      <c r="J481" s="7"/>
      <c r="K481" s="7" t="n">
        <f aca="false">I481-J481</f>
        <v>0</v>
      </c>
      <c r="AA481" s="7"/>
    </row>
    <row r="482" customFormat="false" ht="157" hidden="false" customHeight="true" outlineLevel="0" collapsed="false">
      <c r="B482" s="20"/>
      <c r="C482" s="2" t="s">
        <v>269</v>
      </c>
      <c r="D482" s="22" t="n">
        <v>925</v>
      </c>
      <c r="E482" s="23" t="s">
        <v>64</v>
      </c>
      <c r="F482" s="23" t="s">
        <v>52</v>
      </c>
      <c r="G482" s="50" t="n">
        <v>5810062500</v>
      </c>
      <c r="H482" s="55"/>
      <c r="I482" s="7" t="n">
        <f aca="false">SUM(L482:AA482)</f>
        <v>4673500</v>
      </c>
      <c r="J482" s="7" t="n">
        <f aca="false">J483</f>
        <v>4673500</v>
      </c>
      <c r="K482" s="7" t="n">
        <f aca="false">I482-J482</f>
        <v>0</v>
      </c>
      <c r="L482" s="7" t="n">
        <f aca="false">L483</f>
        <v>4164600</v>
      </c>
      <c r="M482" s="7" t="n">
        <f aca="false">M483</f>
        <v>508900</v>
      </c>
      <c r="N482" s="7" t="n">
        <f aca="false">N483</f>
        <v>0</v>
      </c>
      <c r="O482" s="7" t="n">
        <f aca="false">O483</f>
        <v>0</v>
      </c>
      <c r="P482" s="7" t="n">
        <f aca="false">P483</f>
        <v>0</v>
      </c>
      <c r="Q482" s="7" t="n">
        <f aca="false">Q483</f>
        <v>0</v>
      </c>
      <c r="R482" s="7" t="n">
        <f aca="false">R483</f>
        <v>0</v>
      </c>
      <c r="S482" s="7" t="n">
        <f aca="false">S483</f>
        <v>0</v>
      </c>
      <c r="T482" s="7" t="n">
        <f aca="false">T483</f>
        <v>0</v>
      </c>
      <c r="U482" s="7" t="n">
        <f aca="false">U483</f>
        <v>0</v>
      </c>
      <c r="V482" s="7" t="n">
        <f aca="false">V483</f>
        <v>0</v>
      </c>
      <c r="W482" s="7" t="n">
        <f aca="false">W483</f>
        <v>0</v>
      </c>
      <c r="X482" s="7" t="n">
        <f aca="false">X483</f>
        <v>0</v>
      </c>
      <c r="Y482" s="7" t="n">
        <f aca="false">Y483</f>
        <v>0</v>
      </c>
      <c r="Z482" s="7" t="n">
        <f aca="false">Z483</f>
        <v>0</v>
      </c>
      <c r="AA482" s="7" t="n">
        <f aca="false">AA483</f>
        <v>0</v>
      </c>
    </row>
    <row r="483" customFormat="false" ht="31.35" hidden="false" customHeight="true" outlineLevel="0" collapsed="false">
      <c r="B483" s="20"/>
      <c r="C483" s="2" t="s">
        <v>108</v>
      </c>
      <c r="D483" s="22" t="n">
        <v>925</v>
      </c>
      <c r="E483" s="23" t="s">
        <v>64</v>
      </c>
      <c r="F483" s="23" t="s">
        <v>52</v>
      </c>
      <c r="G483" s="50" t="n">
        <v>5810062500</v>
      </c>
      <c r="H483" s="55" t="n">
        <v>600</v>
      </c>
      <c r="I483" s="7" t="n">
        <f aca="false">SUM(L483:AA483)</f>
        <v>4673500</v>
      </c>
      <c r="J483" s="7" t="n">
        <v>4673500</v>
      </c>
      <c r="K483" s="7" t="n">
        <f aca="false">I483-J483</f>
        <v>0</v>
      </c>
      <c r="L483" s="7" t="n">
        <v>4164600</v>
      </c>
      <c r="M483" s="7" t="n">
        <v>508900</v>
      </c>
      <c r="N483" s="7" t="n">
        <v>0</v>
      </c>
      <c r="O483" s="7" t="n">
        <v>0</v>
      </c>
      <c r="P483" s="7" t="n">
        <v>0</v>
      </c>
      <c r="Q483" s="7" t="n">
        <v>0</v>
      </c>
      <c r="R483" s="7" t="n">
        <v>0</v>
      </c>
      <c r="S483" s="7" t="n">
        <v>0</v>
      </c>
      <c r="T483" s="7" t="n">
        <v>0</v>
      </c>
      <c r="U483" s="7" t="n">
        <v>0</v>
      </c>
      <c r="V483" s="7" t="n">
        <v>0</v>
      </c>
      <c r="W483" s="7" t="n">
        <v>0</v>
      </c>
      <c r="X483" s="7" t="n">
        <v>0</v>
      </c>
      <c r="Y483" s="7" t="n">
        <v>0</v>
      </c>
      <c r="Z483" s="7" t="n">
        <v>0</v>
      </c>
      <c r="AA483" s="7" t="n">
        <v>0</v>
      </c>
    </row>
    <row r="484" customFormat="false" ht="31.35" hidden="false" customHeight="true" outlineLevel="0" collapsed="false">
      <c r="B484" s="20"/>
      <c r="C484" s="2" t="s">
        <v>264</v>
      </c>
      <c r="D484" s="22" t="n">
        <v>925</v>
      </c>
      <c r="E484" s="23" t="s">
        <v>64</v>
      </c>
      <c r="F484" s="23" t="s">
        <v>52</v>
      </c>
      <c r="G484" s="50" t="n">
        <v>5810062980</v>
      </c>
      <c r="H484" s="55"/>
      <c r="I484" s="7" t="n">
        <f aca="false">SUM(L484:AA484)</f>
        <v>4400000</v>
      </c>
      <c r="J484" s="7" t="n">
        <f aca="false">J485</f>
        <v>4400000</v>
      </c>
      <c r="K484" s="7" t="n">
        <f aca="false">I484-J484</f>
        <v>0</v>
      </c>
      <c r="R484" s="7" t="n">
        <f aca="false">R485</f>
        <v>4400000</v>
      </c>
      <c r="S484" s="7" t="n">
        <f aca="false">S485</f>
        <v>0</v>
      </c>
      <c r="T484" s="7" t="n">
        <f aca="false">T485</f>
        <v>0</v>
      </c>
      <c r="U484" s="7" t="n">
        <f aca="false">U485</f>
        <v>0</v>
      </c>
      <c r="V484" s="7" t="n">
        <f aca="false">V485</f>
        <v>0</v>
      </c>
      <c r="W484" s="7" t="n">
        <f aca="false">W485</f>
        <v>0</v>
      </c>
      <c r="X484" s="7" t="n">
        <f aca="false">X485</f>
        <v>0</v>
      </c>
      <c r="Y484" s="7" t="n">
        <f aca="false">Y485</f>
        <v>0</v>
      </c>
      <c r="AA484" s="7"/>
    </row>
    <row r="485" customFormat="false" ht="31.35" hidden="false" customHeight="true" outlineLevel="0" collapsed="false">
      <c r="B485" s="20"/>
      <c r="C485" s="2" t="s">
        <v>108</v>
      </c>
      <c r="D485" s="22" t="n">
        <v>925</v>
      </c>
      <c r="E485" s="23" t="s">
        <v>64</v>
      </c>
      <c r="F485" s="23" t="s">
        <v>52</v>
      </c>
      <c r="G485" s="50" t="n">
        <v>5810062980</v>
      </c>
      <c r="H485" s="55" t="n">
        <v>600</v>
      </c>
      <c r="I485" s="7" t="n">
        <f aca="false">SUM(L485:AA485)</f>
        <v>4400000</v>
      </c>
      <c r="J485" s="7" t="n">
        <v>4400000</v>
      </c>
      <c r="K485" s="7" t="n">
        <f aca="false">I485-J485</f>
        <v>0</v>
      </c>
      <c r="R485" s="7" t="n">
        <v>4400000</v>
      </c>
      <c r="S485" s="7" t="n">
        <v>0</v>
      </c>
      <c r="T485" s="7" t="n">
        <v>0</v>
      </c>
      <c r="U485" s="7" t="n">
        <v>0</v>
      </c>
      <c r="V485" s="7" t="n">
        <v>0</v>
      </c>
      <c r="W485" s="7" t="n">
        <v>0</v>
      </c>
      <c r="X485" s="7" t="n">
        <v>0</v>
      </c>
      <c r="Y485" s="7" t="n">
        <v>0</v>
      </c>
      <c r="AA485" s="7"/>
    </row>
    <row r="486" customFormat="false" ht="109.75" hidden="false" customHeight="true" outlineLevel="0" collapsed="false">
      <c r="B486" s="20"/>
      <c r="C486" s="2" t="s">
        <v>270</v>
      </c>
      <c r="D486" s="22" t="n">
        <v>925</v>
      </c>
      <c r="E486" s="23" t="s">
        <v>64</v>
      </c>
      <c r="F486" s="23" t="s">
        <v>52</v>
      </c>
      <c r="G486" s="50" t="n">
        <v>5810063540</v>
      </c>
      <c r="H486" s="55"/>
      <c r="I486" s="7" t="n">
        <f aca="false">SUM(L486:AA486)</f>
        <v>2171300</v>
      </c>
      <c r="J486" s="7" t="n">
        <f aca="false">J487</f>
        <v>1008800</v>
      </c>
      <c r="K486" s="7" t="n">
        <f aca="false">I486-J486</f>
        <v>1162500</v>
      </c>
      <c r="L486" s="7" t="n">
        <f aca="false">L487</f>
        <v>791500</v>
      </c>
      <c r="M486" s="7" t="n">
        <f aca="false">M487</f>
        <v>828000</v>
      </c>
      <c r="N486" s="7" t="n">
        <f aca="false">N487</f>
        <v>0</v>
      </c>
      <c r="O486" s="7" t="n">
        <f aca="false">O487</f>
        <v>0</v>
      </c>
      <c r="P486" s="7" t="n">
        <f aca="false">P487</f>
        <v>0</v>
      </c>
      <c r="Q486" s="7" t="n">
        <f aca="false">Q487</f>
        <v>0</v>
      </c>
      <c r="R486" s="7" t="n">
        <f aca="false">R487</f>
        <v>0</v>
      </c>
      <c r="S486" s="7" t="n">
        <f aca="false">S487</f>
        <v>0</v>
      </c>
      <c r="T486" s="7" t="n">
        <f aca="false">T487</f>
        <v>0</v>
      </c>
      <c r="U486" s="7" t="n">
        <f aca="false">U487</f>
        <v>0</v>
      </c>
      <c r="V486" s="7" t="n">
        <f aca="false">V487</f>
        <v>0</v>
      </c>
      <c r="W486" s="7" t="n">
        <f aca="false">W487</f>
        <v>0</v>
      </c>
      <c r="X486" s="7" t="n">
        <f aca="false">X487</f>
        <v>551800</v>
      </c>
      <c r="Y486" s="7" t="n">
        <f aca="false">Y487</f>
        <v>0</v>
      </c>
      <c r="AA486" s="7"/>
    </row>
    <row r="487" customFormat="false" ht="31.35" hidden="false" customHeight="true" outlineLevel="0" collapsed="false">
      <c r="B487" s="20"/>
      <c r="C487" s="2" t="s">
        <v>108</v>
      </c>
      <c r="D487" s="22" t="n">
        <v>925</v>
      </c>
      <c r="E487" s="23" t="s">
        <v>64</v>
      </c>
      <c r="F487" s="23" t="s">
        <v>52</v>
      </c>
      <c r="G487" s="50" t="n">
        <v>5810063540</v>
      </c>
      <c r="H487" s="55" t="n">
        <v>600</v>
      </c>
      <c r="I487" s="7" t="n">
        <f aca="false">SUM(L487:AA487)</f>
        <v>2171300</v>
      </c>
      <c r="J487" s="7" t="n">
        <v>1008800</v>
      </c>
      <c r="K487" s="7" t="n">
        <f aca="false">I487-J487</f>
        <v>1162500</v>
      </c>
      <c r="L487" s="7" t="n">
        <v>791500</v>
      </c>
      <c r="M487" s="7" t="n">
        <v>828000</v>
      </c>
      <c r="N487" s="7" t="n">
        <v>0</v>
      </c>
      <c r="O487" s="7" t="n">
        <v>0</v>
      </c>
      <c r="P487" s="7" t="n">
        <v>0</v>
      </c>
      <c r="Q487" s="7" t="n">
        <v>0</v>
      </c>
      <c r="R487" s="7" t="n">
        <v>0</v>
      </c>
      <c r="S487" s="7" t="n">
        <v>0</v>
      </c>
      <c r="T487" s="7" t="n">
        <v>0</v>
      </c>
      <c r="U487" s="7" t="n">
        <v>0</v>
      </c>
      <c r="V487" s="7" t="n">
        <v>0</v>
      </c>
      <c r="W487" s="7" t="n">
        <v>0</v>
      </c>
      <c r="X487" s="7" t="n">
        <v>551800</v>
      </c>
      <c r="Y487" s="7" t="n">
        <v>0</v>
      </c>
      <c r="AA487" s="7"/>
    </row>
    <row r="488" customFormat="false" ht="31.35" hidden="false" customHeight="true" outlineLevel="0" collapsed="false">
      <c r="B488" s="20"/>
      <c r="C488" s="2" t="s">
        <v>265</v>
      </c>
      <c r="D488" s="22" t="n">
        <v>925</v>
      </c>
      <c r="E488" s="23" t="s">
        <v>64</v>
      </c>
      <c r="F488" s="23" t="s">
        <v>52</v>
      </c>
      <c r="G488" s="50" t="n">
        <v>5810100000</v>
      </c>
      <c r="H488" s="55"/>
      <c r="I488" s="7" t="n">
        <f aca="false">SUM(L488:AA488)</f>
        <v>191851917.59</v>
      </c>
      <c r="J488" s="7" t="n">
        <f aca="false">J489+J493+J495+J497+J499+J501</f>
        <v>117380885.61</v>
      </c>
      <c r="K488" s="7" t="n">
        <f aca="false">I488-J488</f>
        <v>74471031.98</v>
      </c>
      <c r="L488" s="7" t="n">
        <f aca="false">L495+L491+L489+L493+L499+L501</f>
        <v>153947800</v>
      </c>
      <c r="M488" s="7" t="n">
        <f aca="false">M495+M491+M489+M501+M493</f>
        <v>-7612600</v>
      </c>
      <c r="N488" s="7" t="n">
        <f aca="false">N495+N491+N489+N501+N493</f>
        <v>8695300</v>
      </c>
      <c r="O488" s="7" t="n">
        <f aca="false">O495+O491+O489+O501+O493</f>
        <v>0</v>
      </c>
      <c r="P488" s="7" t="n">
        <f aca="false">P495+P491+P489+P501+P493</f>
        <v>0</v>
      </c>
      <c r="Q488" s="7" t="n">
        <f aca="false">Q495+Q491+Q489+Q501+Q493</f>
        <v>0</v>
      </c>
      <c r="R488" s="7" t="n">
        <f aca="false">R495+R491+R489+R501+R493</f>
        <v>2447431.87</v>
      </c>
      <c r="S488" s="7" t="n">
        <f aca="false">S495+S491+S489+S501+S493</f>
        <v>0</v>
      </c>
      <c r="T488" s="7" t="n">
        <f aca="false">T495+T491+T489+T501+T493+T497+T499</f>
        <v>14069100</v>
      </c>
      <c r="U488" s="7" t="n">
        <f aca="false">U495+U491+U489+U501+U493+U497+U499</f>
        <v>2011835.72</v>
      </c>
      <c r="V488" s="7" t="n">
        <f aca="false">V495+V491+V489+V501+V493+V497+V499</f>
        <v>0</v>
      </c>
      <c r="W488" s="7" t="n">
        <f aca="false">W495+W491+W489+W501+W493+W497+W499</f>
        <v>0</v>
      </c>
      <c r="X488" s="7" t="n">
        <f aca="false">X495+X491+X489+X501+X493+X497+X499</f>
        <v>3545614</v>
      </c>
      <c r="Y488" s="7" t="n">
        <f aca="false">Y495+Y491+Y489+Y501+Y493+Y497+Y499</f>
        <v>6593380</v>
      </c>
      <c r="Z488" s="7" t="n">
        <f aca="false">Z495+Z491+Z489+Z499</f>
        <v>8154056</v>
      </c>
      <c r="AA488" s="7" t="n">
        <f aca="false">AA495+AA491</f>
        <v>0</v>
      </c>
    </row>
    <row r="489" customFormat="false" ht="31.35" hidden="false" customHeight="true" outlineLevel="0" collapsed="false">
      <c r="B489" s="20"/>
      <c r="C489" s="2" t="s">
        <v>265</v>
      </c>
      <c r="D489" s="22" t="n">
        <v>925</v>
      </c>
      <c r="E489" s="23" t="s">
        <v>64</v>
      </c>
      <c r="F489" s="23" t="s">
        <v>52</v>
      </c>
      <c r="G489" s="50" t="n">
        <v>5810100590</v>
      </c>
      <c r="H489" s="55"/>
      <c r="I489" s="7" t="n">
        <f aca="false">SUM(L489:AA489)</f>
        <v>28242741.59</v>
      </c>
      <c r="J489" s="7" t="n">
        <f aca="false">J490</f>
        <v>15360905.17</v>
      </c>
      <c r="K489" s="7" t="n">
        <f aca="false">I489-J489</f>
        <v>12881836.42</v>
      </c>
      <c r="L489" s="7" t="n">
        <f aca="false">L490</f>
        <v>12185800</v>
      </c>
      <c r="M489" s="7" t="n">
        <f aca="false">M490</f>
        <v>1814200</v>
      </c>
      <c r="N489" s="7" t="n">
        <f aca="false">N490</f>
        <v>-195000</v>
      </c>
      <c r="O489" s="7" t="n">
        <f aca="false">O490</f>
        <v>0</v>
      </c>
      <c r="P489" s="7" t="n">
        <f aca="false">P490</f>
        <v>0</v>
      </c>
      <c r="Q489" s="7" t="n">
        <f aca="false">Q490</f>
        <v>0</v>
      </c>
      <c r="R489" s="7" t="n">
        <f aca="false">R490</f>
        <v>2447431.87</v>
      </c>
      <c r="S489" s="7" t="n">
        <f aca="false">S490</f>
        <v>0</v>
      </c>
      <c r="T489" s="7" t="n">
        <f aca="false">T490</f>
        <v>700000</v>
      </c>
      <c r="U489" s="7" t="n">
        <f aca="false">U490</f>
        <v>2011835.72</v>
      </c>
      <c r="V489" s="7" t="n">
        <f aca="false">V490</f>
        <v>0</v>
      </c>
      <c r="W489" s="7" t="n">
        <f aca="false">W490</f>
        <v>0</v>
      </c>
      <c r="X489" s="7" t="n">
        <f aca="false">X490</f>
        <v>1462414</v>
      </c>
      <c r="Y489" s="7" t="n">
        <f aca="false">Y490</f>
        <v>6593380</v>
      </c>
      <c r="Z489" s="7" t="n">
        <f aca="false">Z490</f>
        <v>1222680</v>
      </c>
      <c r="AA489" s="7"/>
    </row>
    <row r="490" customFormat="false" ht="31.35" hidden="false" customHeight="true" outlineLevel="0" collapsed="false">
      <c r="B490" s="20"/>
      <c r="C490" s="2" t="s">
        <v>108</v>
      </c>
      <c r="D490" s="22" t="n">
        <v>925</v>
      </c>
      <c r="E490" s="23" t="s">
        <v>64</v>
      </c>
      <c r="F490" s="23" t="s">
        <v>52</v>
      </c>
      <c r="G490" s="50" t="n">
        <v>5810100590</v>
      </c>
      <c r="H490" s="55" t="n">
        <v>600</v>
      </c>
      <c r="I490" s="7" t="n">
        <f aca="false">SUM(L490:AA490)</f>
        <v>28242741.59</v>
      </c>
      <c r="J490" s="7" t="n">
        <v>15360905.17</v>
      </c>
      <c r="K490" s="7" t="n">
        <f aca="false">I490-J490</f>
        <v>12881836.42</v>
      </c>
      <c r="L490" s="7" t="n">
        <v>12185800</v>
      </c>
      <c r="M490" s="7" t="n">
        <v>1814200</v>
      </c>
      <c r="N490" s="7" t="n">
        <v>-195000</v>
      </c>
      <c r="R490" s="7" t="n">
        <v>2447431.87</v>
      </c>
      <c r="S490" s="7" t="n">
        <v>0</v>
      </c>
      <c r="T490" s="7" t="n">
        <v>700000</v>
      </c>
      <c r="U490" s="7" t="n">
        <v>2011835.72</v>
      </c>
      <c r="V490" s="7" t="n">
        <v>0</v>
      </c>
      <c r="W490" s="7" t="n">
        <v>0</v>
      </c>
      <c r="X490" s="7" t="n">
        <v>1462414</v>
      </c>
      <c r="Y490" s="7" t="n">
        <v>6593380</v>
      </c>
      <c r="Z490" s="7" t="n">
        <v>1222680</v>
      </c>
      <c r="AA490" s="7"/>
    </row>
    <row r="491" customFormat="false" ht="47.55" hidden="true" customHeight="true" outlineLevel="0" collapsed="false">
      <c r="B491" s="20"/>
      <c r="C491" s="2" t="s">
        <v>271</v>
      </c>
      <c r="D491" s="22" t="n">
        <v>925</v>
      </c>
      <c r="E491" s="23" t="s">
        <v>64</v>
      </c>
      <c r="F491" s="23" t="s">
        <v>52</v>
      </c>
      <c r="G491" s="50" t="n">
        <v>5810153030</v>
      </c>
      <c r="H491" s="55"/>
      <c r="I491" s="7" t="n">
        <f aca="false">SUM(L491:AA491)</f>
        <v>0</v>
      </c>
      <c r="J491" s="7" t="n">
        <f aca="false">J492</f>
        <v>0</v>
      </c>
      <c r="K491" s="7" t="n">
        <f aca="false">I491-J491</f>
        <v>0</v>
      </c>
      <c r="L491" s="7" t="n">
        <f aca="false">L492</f>
        <v>0</v>
      </c>
      <c r="M491" s="7" t="n">
        <f aca="false">M492</f>
        <v>0</v>
      </c>
      <c r="N491" s="7" t="n">
        <f aca="false">N492</f>
        <v>0</v>
      </c>
      <c r="O491" s="7" t="n">
        <f aca="false">O492</f>
        <v>0</v>
      </c>
      <c r="P491" s="7" t="n">
        <f aca="false">P492</f>
        <v>0</v>
      </c>
      <c r="Q491" s="7" t="n">
        <f aca="false">Q492</f>
        <v>0</v>
      </c>
      <c r="R491" s="7" t="n">
        <f aca="false">R492</f>
        <v>0</v>
      </c>
      <c r="S491" s="7" t="n">
        <f aca="false">S492</f>
        <v>0</v>
      </c>
      <c r="T491" s="7" t="n">
        <f aca="false">T492</f>
        <v>0</v>
      </c>
      <c r="U491" s="7" t="n">
        <f aca="false">U492</f>
        <v>0</v>
      </c>
      <c r="V491" s="7" t="n">
        <f aca="false">V492</f>
        <v>0</v>
      </c>
      <c r="W491" s="7" t="n">
        <f aca="false">W492</f>
        <v>0</v>
      </c>
      <c r="X491" s="7" t="n">
        <f aca="false">X492</f>
        <v>0</v>
      </c>
      <c r="Y491" s="7" t="n">
        <f aca="false">Y492</f>
        <v>0</v>
      </c>
      <c r="Z491" s="7" t="n">
        <f aca="false">Z492</f>
        <v>0</v>
      </c>
      <c r="AA491" s="7" t="n">
        <f aca="false">AA492</f>
        <v>0</v>
      </c>
    </row>
    <row r="492" customFormat="false" ht="31.35" hidden="true" customHeight="true" outlineLevel="0" collapsed="false">
      <c r="B492" s="20"/>
      <c r="C492" s="2" t="s">
        <v>108</v>
      </c>
      <c r="D492" s="22" t="n">
        <v>925</v>
      </c>
      <c r="E492" s="23" t="s">
        <v>64</v>
      </c>
      <c r="F492" s="23" t="s">
        <v>52</v>
      </c>
      <c r="G492" s="50" t="n">
        <v>5810153030</v>
      </c>
      <c r="H492" s="55" t="n">
        <v>600</v>
      </c>
      <c r="I492" s="7" t="n">
        <f aca="false">SUM(L492:AA492)</f>
        <v>0</v>
      </c>
      <c r="J492" s="7" t="n">
        <v>0</v>
      </c>
      <c r="K492" s="7" t="n">
        <f aca="false">I492-J492</f>
        <v>0</v>
      </c>
      <c r="L492" s="7" t="n">
        <v>0</v>
      </c>
      <c r="Z492" s="7" t="n">
        <v>0</v>
      </c>
      <c r="AA492" s="7" t="n">
        <v>0</v>
      </c>
    </row>
    <row r="493" customFormat="false" ht="47.55" hidden="false" customHeight="true" outlineLevel="0" collapsed="false">
      <c r="B493" s="20"/>
      <c r="C493" s="2" t="s">
        <v>271</v>
      </c>
      <c r="D493" s="22" t="n">
        <v>925</v>
      </c>
      <c r="E493" s="23" t="s">
        <v>64</v>
      </c>
      <c r="F493" s="23" t="s">
        <v>52</v>
      </c>
      <c r="G493" s="50" t="n">
        <v>5810153032</v>
      </c>
      <c r="H493" s="55"/>
      <c r="I493" s="7" t="n">
        <f aca="false">SUM(L493:AA493)</f>
        <v>51741500</v>
      </c>
      <c r="J493" s="7" t="n">
        <f aca="false">J494</f>
        <v>40301400</v>
      </c>
      <c r="K493" s="7" t="n">
        <f aca="false">I493-J493</f>
        <v>11440100</v>
      </c>
      <c r="L493" s="7" t="n">
        <f aca="false">L494</f>
        <v>46299100</v>
      </c>
      <c r="M493" s="7" t="n">
        <f aca="false">M494</f>
        <v>0</v>
      </c>
      <c r="N493" s="7" t="n">
        <f aca="false">N494</f>
        <v>3359200</v>
      </c>
      <c r="O493" s="7" t="n">
        <f aca="false">O494</f>
        <v>0</v>
      </c>
      <c r="P493" s="7" t="n">
        <f aca="false">P494</f>
        <v>0</v>
      </c>
      <c r="Q493" s="7" t="n">
        <f aca="false">Q494</f>
        <v>0</v>
      </c>
      <c r="R493" s="7" t="n">
        <f aca="false">R494</f>
        <v>0</v>
      </c>
      <c r="S493" s="7" t="n">
        <f aca="false">S494</f>
        <v>0</v>
      </c>
      <c r="T493" s="7" t="n">
        <f aca="false">T494</f>
        <v>0</v>
      </c>
      <c r="U493" s="7" t="n">
        <f aca="false">U494</f>
        <v>0</v>
      </c>
      <c r="V493" s="7" t="n">
        <f aca="false">V494</f>
        <v>0</v>
      </c>
      <c r="W493" s="7" t="n">
        <f aca="false">W494</f>
        <v>0</v>
      </c>
      <c r="X493" s="7" t="n">
        <f aca="false">X494</f>
        <v>2083200</v>
      </c>
      <c r="Y493" s="7" t="n">
        <f aca="false">Y494</f>
        <v>0</v>
      </c>
      <c r="AA493" s="7"/>
    </row>
    <row r="494" customFormat="false" ht="31.35" hidden="false" customHeight="true" outlineLevel="0" collapsed="false">
      <c r="B494" s="20"/>
      <c r="C494" s="2" t="s">
        <v>108</v>
      </c>
      <c r="D494" s="22" t="n">
        <v>925</v>
      </c>
      <c r="E494" s="23" t="s">
        <v>64</v>
      </c>
      <c r="F494" s="23" t="s">
        <v>52</v>
      </c>
      <c r="G494" s="50" t="n">
        <v>5810153032</v>
      </c>
      <c r="H494" s="55" t="n">
        <v>600</v>
      </c>
      <c r="I494" s="7" t="n">
        <f aca="false">SUM(L494:AA494)</f>
        <v>51741500</v>
      </c>
      <c r="J494" s="7" t="n">
        <v>40301400</v>
      </c>
      <c r="K494" s="7" t="n">
        <f aca="false">I494-J494</f>
        <v>11440100</v>
      </c>
      <c r="L494" s="7" t="n">
        <v>46299100</v>
      </c>
      <c r="N494" s="7" t="n">
        <v>3359200</v>
      </c>
      <c r="X494" s="7" t="n">
        <v>2083200</v>
      </c>
      <c r="Y494" s="7" t="n">
        <v>0</v>
      </c>
      <c r="AA494" s="7"/>
    </row>
    <row r="495" customFormat="false" ht="47.55" hidden="false" customHeight="true" outlineLevel="0" collapsed="false">
      <c r="B495" s="20"/>
      <c r="C495" s="2" t="s">
        <v>272</v>
      </c>
      <c r="D495" s="22" t="n">
        <v>925</v>
      </c>
      <c r="E495" s="23" t="s">
        <v>64</v>
      </c>
      <c r="F495" s="23" t="s">
        <v>52</v>
      </c>
      <c r="G495" s="50" t="s">
        <v>273</v>
      </c>
      <c r="H495" s="55"/>
      <c r="I495" s="7" t="n">
        <f aca="false">SUM(L495:AA495)</f>
        <v>81231800</v>
      </c>
      <c r="J495" s="7" t="n">
        <f aca="false">J496</f>
        <v>44785721.55</v>
      </c>
      <c r="K495" s="7" t="n">
        <f aca="false">I495-J495</f>
        <v>36446078.45</v>
      </c>
      <c r="L495" s="7" t="n">
        <f aca="false">L496</f>
        <v>85531200</v>
      </c>
      <c r="M495" s="7" t="n">
        <f aca="false">M496</f>
        <v>-12935200</v>
      </c>
      <c r="N495" s="7" t="n">
        <f aca="false">N496</f>
        <v>5531100</v>
      </c>
      <c r="O495" s="7" t="n">
        <f aca="false">O496</f>
        <v>0</v>
      </c>
      <c r="P495" s="7" t="n">
        <f aca="false">P496</f>
        <v>0</v>
      </c>
      <c r="Q495" s="7" t="n">
        <f aca="false">Q496</f>
        <v>0</v>
      </c>
      <c r="R495" s="7" t="n">
        <f aca="false">R496</f>
        <v>0</v>
      </c>
      <c r="S495" s="7" t="n">
        <f aca="false">S496</f>
        <v>0</v>
      </c>
      <c r="T495" s="7" t="n">
        <f aca="false">T496</f>
        <v>0</v>
      </c>
      <c r="U495" s="7" t="n">
        <f aca="false">U496</f>
        <v>0</v>
      </c>
      <c r="V495" s="7" t="n">
        <f aca="false">V496</f>
        <v>0</v>
      </c>
      <c r="W495" s="7" t="n">
        <f aca="false">W496</f>
        <v>0</v>
      </c>
      <c r="X495" s="7" t="n">
        <f aca="false">X496</f>
        <v>0</v>
      </c>
      <c r="Y495" s="7" t="n">
        <f aca="false">Y496</f>
        <v>0</v>
      </c>
      <c r="Z495" s="7" t="n">
        <f aca="false">Z496</f>
        <v>3104700</v>
      </c>
      <c r="AA495" s="7" t="n">
        <f aca="false">AA496</f>
        <v>0</v>
      </c>
    </row>
    <row r="496" customFormat="false" ht="31.35" hidden="false" customHeight="true" outlineLevel="0" collapsed="false">
      <c r="B496" s="20"/>
      <c r="C496" s="2" t="s">
        <v>108</v>
      </c>
      <c r="D496" s="22" t="n">
        <v>925</v>
      </c>
      <c r="E496" s="23" t="s">
        <v>64</v>
      </c>
      <c r="F496" s="23" t="s">
        <v>52</v>
      </c>
      <c r="G496" s="50" t="s">
        <v>273</v>
      </c>
      <c r="H496" s="55" t="n">
        <v>600</v>
      </c>
      <c r="I496" s="7" t="n">
        <f aca="false">SUM(L496:AA496)</f>
        <v>81231800</v>
      </c>
      <c r="J496" s="7" t="n">
        <v>44785721.55</v>
      </c>
      <c r="K496" s="7" t="n">
        <f aca="false">I496-J496</f>
        <v>36446078.45</v>
      </c>
      <c r="L496" s="7" t="n">
        <v>85531200</v>
      </c>
      <c r="M496" s="7" t="n">
        <v>-12935200</v>
      </c>
      <c r="N496" s="7" t="n">
        <v>5531100</v>
      </c>
      <c r="Z496" s="7" t="n">
        <v>3104700</v>
      </c>
      <c r="AA496" s="7" t="n">
        <v>0</v>
      </c>
    </row>
    <row r="497" customFormat="false" ht="109.75" hidden="false" customHeight="true" outlineLevel="0" collapsed="false">
      <c r="B497" s="20"/>
      <c r="C497" s="2" t="s">
        <v>274</v>
      </c>
      <c r="D497" s="22" t="n">
        <v>925</v>
      </c>
      <c r="E497" s="23" t="s">
        <v>64</v>
      </c>
      <c r="F497" s="23" t="s">
        <v>52</v>
      </c>
      <c r="G497" s="50" t="s">
        <v>275</v>
      </c>
      <c r="H497" s="55"/>
      <c r="I497" s="7" t="n">
        <f aca="false">SUM(L497:AA497)</f>
        <v>8583300</v>
      </c>
      <c r="J497" s="7" t="n">
        <f aca="false">J498</f>
        <v>8583300</v>
      </c>
      <c r="K497" s="7" t="n">
        <f aca="false">I497-J497</f>
        <v>0</v>
      </c>
      <c r="T497" s="7" t="n">
        <f aca="false">T498</f>
        <v>8583300</v>
      </c>
      <c r="U497" s="7" t="n">
        <f aca="false">U498</f>
        <v>0</v>
      </c>
      <c r="V497" s="7" t="n">
        <f aca="false">V498</f>
        <v>0</v>
      </c>
      <c r="W497" s="7" t="n">
        <f aca="false">W498</f>
        <v>0</v>
      </c>
      <c r="X497" s="7" t="n">
        <f aca="false">X498</f>
        <v>0</v>
      </c>
      <c r="Y497" s="7" t="n">
        <f aca="false">Y498</f>
        <v>0</v>
      </c>
      <c r="AA497" s="7"/>
    </row>
    <row r="498" customFormat="false" ht="31.35" hidden="false" customHeight="true" outlineLevel="0" collapsed="false">
      <c r="B498" s="20"/>
      <c r="C498" s="2" t="s">
        <v>108</v>
      </c>
      <c r="D498" s="22" t="n">
        <v>925</v>
      </c>
      <c r="E498" s="23" t="s">
        <v>64</v>
      </c>
      <c r="F498" s="23" t="s">
        <v>52</v>
      </c>
      <c r="G498" s="50" t="s">
        <v>275</v>
      </c>
      <c r="H498" s="55" t="n">
        <v>600</v>
      </c>
      <c r="I498" s="7" t="n">
        <f aca="false">SUM(L498:AA498)</f>
        <v>8583300</v>
      </c>
      <c r="J498" s="7" t="n">
        <v>8583300</v>
      </c>
      <c r="K498" s="7" t="n">
        <f aca="false">I498-J498</f>
        <v>0</v>
      </c>
      <c r="T498" s="7" t="n">
        <v>8583300</v>
      </c>
      <c r="U498" s="7" t="n">
        <v>0</v>
      </c>
      <c r="V498" s="7" t="n">
        <v>0</v>
      </c>
      <c r="W498" s="7" t="n">
        <v>0</v>
      </c>
      <c r="AA498" s="7"/>
    </row>
    <row r="499" customFormat="false" ht="125.9" hidden="false" customHeight="true" outlineLevel="0" collapsed="false">
      <c r="B499" s="20"/>
      <c r="C499" s="2" t="s">
        <v>276</v>
      </c>
      <c r="D499" s="22" t="n">
        <v>925</v>
      </c>
      <c r="E499" s="23" t="s">
        <v>64</v>
      </c>
      <c r="F499" s="23" t="s">
        <v>52</v>
      </c>
      <c r="G499" s="50" t="s">
        <v>277</v>
      </c>
      <c r="H499" s="55"/>
      <c r="I499" s="7" t="n">
        <f aca="false">SUM(L499:AA499)</f>
        <v>8612476</v>
      </c>
      <c r="J499" s="7" t="n">
        <f aca="false">J500</f>
        <v>0</v>
      </c>
      <c r="K499" s="7" t="n">
        <f aca="false">I499-J499</f>
        <v>8612476</v>
      </c>
      <c r="L499" s="7" t="n">
        <f aca="false">L500</f>
        <v>0</v>
      </c>
      <c r="M499" s="7" t="n">
        <f aca="false">M500</f>
        <v>0</v>
      </c>
      <c r="N499" s="7" t="n">
        <f aca="false">N500</f>
        <v>0</v>
      </c>
      <c r="O499" s="7" t="n">
        <f aca="false">O500</f>
        <v>0</v>
      </c>
      <c r="P499" s="7" t="n">
        <f aca="false">P500</f>
        <v>0</v>
      </c>
      <c r="Q499" s="7" t="n">
        <f aca="false">Q500</f>
        <v>0</v>
      </c>
      <c r="R499" s="7" t="n">
        <f aca="false">R500</f>
        <v>0</v>
      </c>
      <c r="S499" s="7" t="n">
        <f aca="false">S500</f>
        <v>0</v>
      </c>
      <c r="T499" s="7" t="n">
        <f aca="false">T500</f>
        <v>4785800</v>
      </c>
      <c r="U499" s="7" t="n">
        <f aca="false">U500</f>
        <v>0</v>
      </c>
      <c r="V499" s="7" t="n">
        <f aca="false">V500</f>
        <v>0</v>
      </c>
      <c r="W499" s="7" t="n">
        <f aca="false">W500</f>
        <v>0</v>
      </c>
      <c r="X499" s="7" t="n">
        <f aca="false">X500</f>
        <v>0</v>
      </c>
      <c r="Y499" s="7" t="n">
        <f aca="false">Y500</f>
        <v>0</v>
      </c>
      <c r="Z499" s="7" t="n">
        <f aca="false">Z500</f>
        <v>3826676</v>
      </c>
      <c r="AA499" s="7"/>
    </row>
    <row r="500" customFormat="false" ht="31.35" hidden="false" customHeight="true" outlineLevel="0" collapsed="false">
      <c r="B500" s="20"/>
      <c r="C500" s="2" t="s">
        <v>108</v>
      </c>
      <c r="D500" s="22" t="n">
        <v>925</v>
      </c>
      <c r="E500" s="23" t="s">
        <v>64</v>
      </c>
      <c r="F500" s="23" t="s">
        <v>52</v>
      </c>
      <c r="G500" s="50" t="s">
        <v>277</v>
      </c>
      <c r="H500" s="55" t="n">
        <v>600</v>
      </c>
      <c r="I500" s="7" t="n">
        <f aca="false">SUM(L500:AA500)</f>
        <v>8612476</v>
      </c>
      <c r="J500" s="7" t="n">
        <v>0</v>
      </c>
      <c r="K500" s="7" t="n">
        <f aca="false">I500-J500</f>
        <v>8612476</v>
      </c>
      <c r="M500" s="7" t="n">
        <v>0</v>
      </c>
      <c r="N500" s="7" t="n">
        <v>0</v>
      </c>
      <c r="O500" s="7" t="n">
        <v>0</v>
      </c>
      <c r="P500" s="7" t="n">
        <v>0</v>
      </c>
      <c r="Q500" s="7" t="n">
        <v>0</v>
      </c>
      <c r="R500" s="7" t="n">
        <v>0</v>
      </c>
      <c r="S500" s="7" t="n">
        <v>0</v>
      </c>
      <c r="T500" s="7" t="n">
        <v>4785800</v>
      </c>
      <c r="U500" s="7" t="n">
        <v>0</v>
      </c>
      <c r="V500" s="7" t="n">
        <v>0</v>
      </c>
      <c r="W500" s="7" t="n">
        <v>0</v>
      </c>
      <c r="X500" s="7" t="n">
        <v>0</v>
      </c>
      <c r="Y500" s="7" t="n">
        <v>0</v>
      </c>
      <c r="Z500" s="7" t="n">
        <v>3826676</v>
      </c>
      <c r="AA500" s="7"/>
    </row>
    <row r="501" customFormat="false" ht="47.55" hidden="false" customHeight="true" outlineLevel="0" collapsed="false">
      <c r="B501" s="20"/>
      <c r="C501" s="2" t="s">
        <v>278</v>
      </c>
      <c r="D501" s="22" t="n">
        <v>925</v>
      </c>
      <c r="E501" s="23" t="s">
        <v>64</v>
      </c>
      <c r="F501" s="23" t="s">
        <v>52</v>
      </c>
      <c r="G501" s="50" t="s">
        <v>279</v>
      </c>
      <c r="H501" s="55"/>
      <c r="I501" s="7" t="n">
        <f aca="false">SUM(L501:AA501)</f>
        <v>13440100</v>
      </c>
      <c r="J501" s="7" t="n">
        <f aca="false">J502</f>
        <v>8349558.89</v>
      </c>
      <c r="K501" s="7" t="n">
        <f aca="false">I501-J501</f>
        <v>5090541.11</v>
      </c>
      <c r="L501" s="7" t="n">
        <f aca="false">L502</f>
        <v>9931700</v>
      </c>
      <c r="M501" s="7" t="n">
        <f aca="false">M502</f>
        <v>3508400</v>
      </c>
      <c r="N501" s="7" t="n">
        <f aca="false">N502</f>
        <v>0</v>
      </c>
      <c r="O501" s="7" t="n">
        <f aca="false">O502</f>
        <v>0</v>
      </c>
      <c r="P501" s="7" t="n">
        <f aca="false">P502</f>
        <v>0</v>
      </c>
      <c r="Q501" s="7" t="n">
        <f aca="false">Q502</f>
        <v>0</v>
      </c>
      <c r="R501" s="7" t="n">
        <f aca="false">R502</f>
        <v>0</v>
      </c>
      <c r="S501" s="7" t="n">
        <f aca="false">S502</f>
        <v>0</v>
      </c>
      <c r="T501" s="7" t="n">
        <f aca="false">T502</f>
        <v>0</v>
      </c>
      <c r="U501" s="7" t="n">
        <f aca="false">U502</f>
        <v>0</v>
      </c>
      <c r="V501" s="7" t="n">
        <f aca="false">V502</f>
        <v>0</v>
      </c>
      <c r="W501" s="7" t="n">
        <f aca="false">W502</f>
        <v>0</v>
      </c>
      <c r="X501" s="7" t="n">
        <f aca="false">X502</f>
        <v>0</v>
      </c>
      <c r="Y501" s="7" t="n">
        <f aca="false">Y502</f>
        <v>0</v>
      </c>
      <c r="AA501" s="7"/>
    </row>
    <row r="502" customFormat="false" ht="31.35" hidden="false" customHeight="true" outlineLevel="0" collapsed="false">
      <c r="B502" s="20"/>
      <c r="C502" s="2" t="s">
        <v>108</v>
      </c>
      <c r="D502" s="22" t="n">
        <v>925</v>
      </c>
      <c r="E502" s="23" t="s">
        <v>64</v>
      </c>
      <c r="F502" s="23" t="s">
        <v>52</v>
      </c>
      <c r="G502" s="50" t="s">
        <v>279</v>
      </c>
      <c r="H502" s="55" t="n">
        <v>600</v>
      </c>
      <c r="I502" s="7" t="n">
        <f aca="false">SUM(L502:AA502)</f>
        <v>13440100</v>
      </c>
      <c r="J502" s="7" t="n">
        <v>8349558.89</v>
      </c>
      <c r="K502" s="7" t="n">
        <f aca="false">I502-J502</f>
        <v>5090541.11</v>
      </c>
      <c r="L502" s="7" t="n">
        <v>9931700</v>
      </c>
      <c r="M502" s="7" t="n">
        <v>3508400</v>
      </c>
      <c r="N502" s="7" t="n">
        <v>0</v>
      </c>
      <c r="O502" s="7" t="n">
        <v>0</v>
      </c>
      <c r="P502" s="7" t="n">
        <v>0</v>
      </c>
      <c r="Q502" s="7" t="n">
        <v>0</v>
      </c>
      <c r="R502" s="7" t="n">
        <v>0</v>
      </c>
      <c r="S502" s="7" t="n">
        <v>0</v>
      </c>
      <c r="T502" s="7" t="n">
        <v>0</v>
      </c>
      <c r="U502" s="7" t="n">
        <v>0</v>
      </c>
      <c r="V502" s="7" t="n">
        <v>0</v>
      </c>
      <c r="W502" s="7" t="n">
        <v>0</v>
      </c>
      <c r="X502" s="7" t="n">
        <v>0</v>
      </c>
      <c r="Y502" s="7" t="n">
        <v>0</v>
      </c>
      <c r="AA502" s="7"/>
    </row>
    <row r="503" customFormat="false" ht="17.65" hidden="true" customHeight="true" outlineLevel="0" collapsed="false">
      <c r="B503" s="20"/>
      <c r="C503" s="2" t="s">
        <v>280</v>
      </c>
      <c r="D503" s="22" t="n">
        <v>925</v>
      </c>
      <c r="E503" s="23" t="s">
        <v>64</v>
      </c>
      <c r="F503" s="23" t="s">
        <v>52</v>
      </c>
      <c r="G503" s="50" t="s">
        <v>281</v>
      </c>
      <c r="H503" s="55"/>
      <c r="I503" s="7" t="n">
        <f aca="false">SUM(L503:AA503)</f>
        <v>0</v>
      </c>
      <c r="J503" s="7" t="n">
        <f aca="false">J506</f>
        <v>0</v>
      </c>
      <c r="K503" s="7" t="n">
        <f aca="false">I503-J503</f>
        <v>0</v>
      </c>
      <c r="L503" s="7" t="n">
        <f aca="false">L506</f>
        <v>0</v>
      </c>
      <c r="M503" s="7" t="n">
        <f aca="false">M506</f>
        <v>0</v>
      </c>
      <c r="N503" s="7" t="n">
        <f aca="false">N506</f>
        <v>0</v>
      </c>
      <c r="O503" s="7" t="n">
        <f aca="false">O506</f>
        <v>0</v>
      </c>
      <c r="P503" s="7" t="n">
        <f aca="false">P506</f>
        <v>0</v>
      </c>
      <c r="Q503" s="7" t="n">
        <f aca="false">Q506</f>
        <v>0</v>
      </c>
      <c r="R503" s="7" t="n">
        <f aca="false">R506</f>
        <v>0</v>
      </c>
      <c r="S503" s="7" t="n">
        <f aca="false">S506</f>
        <v>0</v>
      </c>
      <c r="T503" s="7" t="n">
        <f aca="false">T506</f>
        <v>0</v>
      </c>
      <c r="U503" s="7" t="n">
        <f aca="false">U506</f>
        <v>0</v>
      </c>
      <c r="V503" s="7" t="n">
        <f aca="false">V506</f>
        <v>0</v>
      </c>
      <c r="W503" s="7" t="n">
        <f aca="false">W506</f>
        <v>0</v>
      </c>
      <c r="X503" s="7" t="n">
        <f aca="false">X506</f>
        <v>0</v>
      </c>
      <c r="Y503" s="7" t="n">
        <f aca="false">Y506</f>
        <v>0</v>
      </c>
      <c r="Z503" s="7" t="n">
        <f aca="false">Z506</f>
        <v>0</v>
      </c>
      <c r="AA503" s="7" t="n">
        <f aca="false">AA506</f>
        <v>0</v>
      </c>
    </row>
    <row r="504" customFormat="false" ht="78.65" hidden="true" customHeight="true" outlineLevel="0" collapsed="false">
      <c r="B504" s="20"/>
      <c r="C504" s="2" t="s">
        <v>282</v>
      </c>
      <c r="D504" s="22" t="n">
        <v>925</v>
      </c>
      <c r="E504" s="23" t="s">
        <v>64</v>
      </c>
      <c r="F504" s="23" t="s">
        <v>52</v>
      </c>
      <c r="G504" s="50" t="s">
        <v>283</v>
      </c>
      <c r="H504" s="55"/>
      <c r="I504" s="7" t="n">
        <f aca="false">SUM(L504:AA504)</f>
        <v>0</v>
      </c>
      <c r="J504" s="7" t="n">
        <v>0</v>
      </c>
      <c r="K504" s="7" t="n">
        <f aca="false">I504-J504</f>
        <v>0</v>
      </c>
      <c r="L504" s="7" t="n">
        <v>0</v>
      </c>
      <c r="M504" s="7" t="n">
        <v>0</v>
      </c>
      <c r="N504" s="7" t="n">
        <v>0</v>
      </c>
      <c r="O504" s="7" t="n">
        <v>0</v>
      </c>
      <c r="P504" s="7" t="n">
        <v>0</v>
      </c>
      <c r="Q504" s="7" t="n">
        <v>0</v>
      </c>
      <c r="R504" s="7" t="n">
        <v>0</v>
      </c>
      <c r="S504" s="7" t="n">
        <v>0</v>
      </c>
      <c r="T504" s="7" t="n">
        <v>0</v>
      </c>
      <c r="U504" s="7" t="n">
        <v>0</v>
      </c>
      <c r="V504" s="7" t="n">
        <v>0</v>
      </c>
      <c r="W504" s="7" t="n">
        <v>0</v>
      </c>
      <c r="X504" s="7" t="n">
        <v>0</v>
      </c>
      <c r="Y504" s="7" t="n">
        <v>0</v>
      </c>
      <c r="Z504" s="7" t="n">
        <v>0</v>
      </c>
      <c r="AA504" s="7" t="n">
        <v>0</v>
      </c>
    </row>
    <row r="505" customFormat="false" ht="31.35" hidden="true" customHeight="true" outlineLevel="0" collapsed="false">
      <c r="B505" s="20"/>
      <c r="C505" s="2" t="s">
        <v>108</v>
      </c>
      <c r="D505" s="22" t="n">
        <v>925</v>
      </c>
      <c r="E505" s="23" t="s">
        <v>64</v>
      </c>
      <c r="F505" s="23" t="s">
        <v>52</v>
      </c>
      <c r="G505" s="50" t="s">
        <v>283</v>
      </c>
      <c r="H505" s="55" t="n">
        <v>600</v>
      </c>
      <c r="I505" s="7" t="n">
        <f aca="false">SUM(L505:AA505)</f>
        <v>0</v>
      </c>
      <c r="J505" s="7" t="n">
        <v>0</v>
      </c>
      <c r="K505" s="7" t="n">
        <f aca="false">I505-J505</f>
        <v>0</v>
      </c>
      <c r="L505" s="7" t="n">
        <v>0</v>
      </c>
      <c r="M505" s="7" t="n">
        <v>0</v>
      </c>
      <c r="N505" s="7" t="n">
        <v>0</v>
      </c>
      <c r="O505" s="7" t="n">
        <v>0</v>
      </c>
      <c r="P505" s="7" t="n">
        <v>0</v>
      </c>
      <c r="Q505" s="7" t="n">
        <v>0</v>
      </c>
      <c r="R505" s="7" t="n">
        <v>0</v>
      </c>
      <c r="S505" s="7" t="n">
        <v>0</v>
      </c>
      <c r="T505" s="7" t="n">
        <v>0</v>
      </c>
      <c r="U505" s="7" t="n">
        <v>0</v>
      </c>
      <c r="V505" s="7" t="n">
        <v>0</v>
      </c>
      <c r="W505" s="7" t="n">
        <v>0</v>
      </c>
      <c r="X505" s="7" t="n">
        <v>0</v>
      </c>
      <c r="Y505" s="7" t="n">
        <v>0</v>
      </c>
      <c r="Z505" s="7" t="n">
        <v>0</v>
      </c>
      <c r="AA505" s="7" t="n">
        <v>0</v>
      </c>
    </row>
    <row r="506" customFormat="false" ht="78.65" hidden="true" customHeight="true" outlineLevel="0" collapsed="false">
      <c r="B506" s="20"/>
      <c r="C506" s="2" t="s">
        <v>282</v>
      </c>
      <c r="D506" s="22" t="n">
        <v>925</v>
      </c>
      <c r="E506" s="23" t="s">
        <v>64</v>
      </c>
      <c r="F506" s="23" t="s">
        <v>52</v>
      </c>
      <c r="G506" s="50" t="s">
        <v>284</v>
      </c>
      <c r="H506" s="55"/>
      <c r="I506" s="7" t="n">
        <f aca="false">SUM(L506:AA506)</f>
        <v>0</v>
      </c>
      <c r="J506" s="7" t="n">
        <f aca="false">J507</f>
        <v>0</v>
      </c>
      <c r="K506" s="7" t="n">
        <f aca="false">I506-J506</f>
        <v>0</v>
      </c>
      <c r="L506" s="7" t="n">
        <f aca="false">L507</f>
        <v>0</v>
      </c>
      <c r="M506" s="7" t="n">
        <f aca="false">M507</f>
        <v>0</v>
      </c>
      <c r="N506" s="7" t="n">
        <f aca="false">N507</f>
        <v>0</v>
      </c>
      <c r="O506" s="7" t="n">
        <f aca="false">O507</f>
        <v>0</v>
      </c>
      <c r="P506" s="7" t="n">
        <f aca="false">P507</f>
        <v>0</v>
      </c>
      <c r="Q506" s="7" t="n">
        <f aca="false">Q507</f>
        <v>0</v>
      </c>
      <c r="R506" s="7" t="n">
        <f aca="false">R507</f>
        <v>0</v>
      </c>
      <c r="S506" s="7" t="n">
        <f aca="false">S507</f>
        <v>0</v>
      </c>
      <c r="T506" s="7" t="n">
        <f aca="false">T507</f>
        <v>0</v>
      </c>
      <c r="U506" s="7" t="n">
        <f aca="false">U507</f>
        <v>0</v>
      </c>
      <c r="V506" s="7" t="n">
        <f aca="false">V507</f>
        <v>0</v>
      </c>
      <c r="W506" s="7" t="n">
        <f aca="false">W507</f>
        <v>0</v>
      </c>
      <c r="X506" s="7" t="n">
        <f aca="false">X507</f>
        <v>0</v>
      </c>
      <c r="Y506" s="7" t="n">
        <f aca="false">Y507</f>
        <v>0</v>
      </c>
      <c r="Z506" s="7" t="n">
        <f aca="false">Z507</f>
        <v>0</v>
      </c>
      <c r="AA506" s="7" t="n">
        <f aca="false">AA507</f>
        <v>0</v>
      </c>
    </row>
    <row r="507" customFormat="false" ht="31.35" hidden="true" customHeight="true" outlineLevel="0" collapsed="false">
      <c r="B507" s="20"/>
      <c r="C507" s="2" t="s">
        <v>108</v>
      </c>
      <c r="D507" s="22" t="n">
        <v>925</v>
      </c>
      <c r="E507" s="23" t="s">
        <v>64</v>
      </c>
      <c r="F507" s="23" t="s">
        <v>52</v>
      </c>
      <c r="G507" s="50" t="s">
        <v>284</v>
      </c>
      <c r="H507" s="55" t="n">
        <v>600</v>
      </c>
      <c r="I507" s="7" t="n">
        <f aca="false">SUM(L507:AA507)</f>
        <v>0</v>
      </c>
      <c r="J507" s="7" t="n">
        <v>0</v>
      </c>
      <c r="K507" s="7" t="n">
        <f aca="false">I507-J507</f>
        <v>0</v>
      </c>
      <c r="L507" s="7" t="n">
        <v>0</v>
      </c>
      <c r="M507" s="7" t="n">
        <v>0</v>
      </c>
      <c r="N507" s="7" t="n">
        <v>0</v>
      </c>
      <c r="O507" s="7" t="n">
        <v>0</v>
      </c>
      <c r="P507" s="7" t="n">
        <v>0</v>
      </c>
      <c r="Q507" s="7" t="n">
        <v>0</v>
      </c>
      <c r="R507" s="7" t="n">
        <v>0</v>
      </c>
      <c r="S507" s="7" t="n">
        <v>0</v>
      </c>
      <c r="T507" s="7" t="n">
        <v>0</v>
      </c>
      <c r="U507" s="7" t="n">
        <v>0</v>
      </c>
      <c r="V507" s="7" t="n">
        <v>0</v>
      </c>
      <c r="W507" s="7" t="n">
        <v>0</v>
      </c>
      <c r="X507" s="7" t="n">
        <v>0</v>
      </c>
      <c r="Y507" s="7" t="n">
        <v>0</v>
      </c>
      <c r="Z507" s="7" t="n">
        <v>0</v>
      </c>
      <c r="AA507" s="7" t="n">
        <v>0</v>
      </c>
    </row>
    <row r="508" customFormat="false" ht="31.35" hidden="false" customHeight="true" outlineLevel="0" collapsed="false">
      <c r="B508" s="20"/>
      <c r="C508" s="2" t="s">
        <v>285</v>
      </c>
      <c r="D508" s="22" t="n">
        <v>925</v>
      </c>
      <c r="E508" s="23" t="s">
        <v>64</v>
      </c>
      <c r="F508" s="23" t="s">
        <v>52</v>
      </c>
      <c r="G508" s="50" t="s">
        <v>286</v>
      </c>
      <c r="H508" s="55"/>
      <c r="I508" s="7" t="n">
        <f aca="false">SUM(L508:AA508)</f>
        <v>7696600</v>
      </c>
      <c r="J508" s="7" t="n">
        <f aca="false">J509</f>
        <v>7012400</v>
      </c>
      <c r="K508" s="7" t="n">
        <f aca="false">I508-J508</f>
        <v>684200</v>
      </c>
      <c r="O508" s="7" t="n">
        <f aca="false">O509</f>
        <v>7696600</v>
      </c>
      <c r="P508" s="7" t="n">
        <f aca="false">P509</f>
        <v>0</v>
      </c>
      <c r="Q508" s="7" t="n">
        <f aca="false">Q509</f>
        <v>0</v>
      </c>
      <c r="R508" s="7" t="n">
        <f aca="false">R509</f>
        <v>0</v>
      </c>
      <c r="S508" s="7" t="n">
        <f aca="false">S509</f>
        <v>0</v>
      </c>
      <c r="T508" s="7" t="n">
        <f aca="false">T509</f>
        <v>0</v>
      </c>
      <c r="U508" s="7" t="n">
        <f aca="false">U509</f>
        <v>0</v>
      </c>
      <c r="V508" s="7" t="n">
        <f aca="false">V509</f>
        <v>0</v>
      </c>
      <c r="W508" s="7" t="n">
        <f aca="false">W509</f>
        <v>0</v>
      </c>
      <c r="X508" s="7" t="n">
        <f aca="false">X509</f>
        <v>0</v>
      </c>
      <c r="Y508" s="7" t="n">
        <f aca="false">Y509</f>
        <v>0</v>
      </c>
      <c r="AA508" s="7"/>
    </row>
    <row r="509" customFormat="false" ht="62.45" hidden="false" customHeight="true" outlineLevel="0" collapsed="false">
      <c r="B509" s="20"/>
      <c r="C509" s="2" t="s">
        <v>287</v>
      </c>
      <c r="D509" s="22" t="n">
        <v>925</v>
      </c>
      <c r="E509" s="23" t="s">
        <v>64</v>
      </c>
      <c r="F509" s="23" t="s">
        <v>52</v>
      </c>
      <c r="G509" s="50" t="s">
        <v>288</v>
      </c>
      <c r="H509" s="55"/>
      <c r="I509" s="7" t="n">
        <f aca="false">SUM(L509:AA509)</f>
        <v>7696600</v>
      </c>
      <c r="J509" s="7" t="n">
        <f aca="false">J510</f>
        <v>7012400</v>
      </c>
      <c r="K509" s="7" t="n">
        <f aca="false">I509-J509</f>
        <v>684200</v>
      </c>
      <c r="O509" s="7" t="n">
        <f aca="false">O510</f>
        <v>7696600</v>
      </c>
      <c r="P509" s="7" t="n">
        <f aca="false">P510</f>
        <v>0</v>
      </c>
      <c r="Q509" s="7" t="n">
        <f aca="false">Q510</f>
        <v>0</v>
      </c>
      <c r="R509" s="7" t="n">
        <f aca="false">R510</f>
        <v>0</v>
      </c>
      <c r="S509" s="7" t="n">
        <f aca="false">S510</f>
        <v>0</v>
      </c>
      <c r="T509" s="7" t="n">
        <f aca="false">T510</f>
        <v>0</v>
      </c>
      <c r="U509" s="7" t="n">
        <f aca="false">U510</f>
        <v>0</v>
      </c>
      <c r="V509" s="7" t="n">
        <f aca="false">V510</f>
        <v>0</v>
      </c>
      <c r="W509" s="7" t="n">
        <f aca="false">W510</f>
        <v>0</v>
      </c>
      <c r="X509" s="7" t="n">
        <f aca="false">X510</f>
        <v>0</v>
      </c>
      <c r="Y509" s="7" t="n">
        <f aca="false">Y510</f>
        <v>0</v>
      </c>
      <c r="AA509" s="7"/>
    </row>
    <row r="510" customFormat="false" ht="31.35" hidden="false" customHeight="true" outlineLevel="0" collapsed="false">
      <c r="B510" s="20"/>
      <c r="C510" s="2" t="s">
        <v>108</v>
      </c>
      <c r="D510" s="22" t="n">
        <v>925</v>
      </c>
      <c r="E510" s="23" t="s">
        <v>64</v>
      </c>
      <c r="F510" s="23" t="s">
        <v>52</v>
      </c>
      <c r="G510" s="50" t="s">
        <v>288</v>
      </c>
      <c r="H510" s="55" t="n">
        <v>600</v>
      </c>
      <c r="I510" s="7" t="n">
        <f aca="false">SUM(L510:AA510)</f>
        <v>7696600</v>
      </c>
      <c r="J510" s="7" t="n">
        <v>7012400</v>
      </c>
      <c r="K510" s="7" t="n">
        <f aca="false">I510-J510</f>
        <v>684200</v>
      </c>
      <c r="O510" s="7" t="n">
        <v>7696600</v>
      </c>
      <c r="P510" s="7" t="n">
        <v>0</v>
      </c>
      <c r="Q510" s="7" t="n">
        <v>0</v>
      </c>
      <c r="R510" s="7" t="n">
        <v>0</v>
      </c>
      <c r="S510" s="7" t="n">
        <v>0</v>
      </c>
      <c r="T510" s="7" t="n">
        <v>0</v>
      </c>
      <c r="U510" s="7" t="n">
        <v>0</v>
      </c>
      <c r="V510" s="7" t="n">
        <v>0</v>
      </c>
      <c r="W510" s="7" t="n">
        <v>0</v>
      </c>
      <c r="X510" s="7" t="n">
        <v>0</v>
      </c>
      <c r="Y510" s="7" t="n">
        <v>0</v>
      </c>
      <c r="AA510" s="7"/>
    </row>
    <row r="511" customFormat="false" ht="31.35" hidden="false" customHeight="true" outlineLevel="0" collapsed="false">
      <c r="B511" s="20"/>
      <c r="C511" s="2" t="s">
        <v>134</v>
      </c>
      <c r="D511" s="22" t="n">
        <v>925</v>
      </c>
      <c r="E511" s="23" t="s">
        <v>64</v>
      </c>
      <c r="F511" s="23" t="s">
        <v>52</v>
      </c>
      <c r="G511" s="50" t="n">
        <v>6500000000</v>
      </c>
      <c r="H511" s="55"/>
      <c r="I511" s="7" t="n">
        <f aca="false">SUM(L511:AA511)</f>
        <v>8221324</v>
      </c>
      <c r="J511" s="7" t="n">
        <f aca="false">J512</f>
        <v>5157364.56</v>
      </c>
      <c r="K511" s="7" t="n">
        <f aca="false">I511-J511</f>
        <v>3063959.44</v>
      </c>
      <c r="L511" s="7" t="n">
        <f aca="false">L512</f>
        <v>4867400</v>
      </c>
      <c r="M511" s="7" t="n">
        <f aca="false">M512</f>
        <v>-4867400</v>
      </c>
      <c r="N511" s="7" t="n">
        <f aca="false">N512</f>
        <v>0</v>
      </c>
      <c r="O511" s="7" t="n">
        <f aca="false">O512</f>
        <v>7867304</v>
      </c>
      <c r="P511" s="7" t="n">
        <f aca="false">P512</f>
        <v>0</v>
      </c>
      <c r="Q511" s="7" t="n">
        <f aca="false">Q512</f>
        <v>0</v>
      </c>
      <c r="R511" s="7" t="n">
        <f aca="false">R512</f>
        <v>0</v>
      </c>
      <c r="S511" s="7" t="n">
        <f aca="false">S512</f>
        <v>0</v>
      </c>
      <c r="T511" s="7" t="n">
        <f aca="false">T512</f>
        <v>0</v>
      </c>
      <c r="U511" s="7" t="n">
        <f aca="false">U512</f>
        <v>0</v>
      </c>
      <c r="V511" s="7" t="n">
        <f aca="false">V512</f>
        <v>0</v>
      </c>
      <c r="W511" s="7" t="n">
        <f aca="false">W512</f>
        <v>300000</v>
      </c>
      <c r="X511" s="7" t="n">
        <f aca="false">X512</f>
        <v>0</v>
      </c>
      <c r="Y511" s="7" t="n">
        <f aca="false">Y512</f>
        <v>54020</v>
      </c>
      <c r="AA511" s="7"/>
    </row>
    <row r="512" customFormat="false" ht="17.65" hidden="false" customHeight="true" outlineLevel="0" collapsed="false">
      <c r="B512" s="20"/>
      <c r="C512" s="2" t="s">
        <v>177</v>
      </c>
      <c r="D512" s="22" t="n">
        <v>925</v>
      </c>
      <c r="E512" s="23" t="s">
        <v>64</v>
      </c>
      <c r="F512" s="23" t="s">
        <v>52</v>
      </c>
      <c r="G512" s="50" t="n">
        <v>6570000000</v>
      </c>
      <c r="H512" s="55"/>
      <c r="I512" s="7" t="n">
        <f aca="false">SUM(L512:AA512)</f>
        <v>8221324</v>
      </c>
      <c r="J512" s="7" t="n">
        <f aca="false">J513+J515+J517</f>
        <v>5157364.56</v>
      </c>
      <c r="K512" s="7" t="n">
        <f aca="false">I512-J512</f>
        <v>3063959.44</v>
      </c>
      <c r="L512" s="7" t="n">
        <f aca="false">L515</f>
        <v>4867400</v>
      </c>
      <c r="M512" s="7" t="n">
        <f aca="false">M515</f>
        <v>-4867400</v>
      </c>
      <c r="N512" s="7" t="n">
        <f aca="false">N515</f>
        <v>0</v>
      </c>
      <c r="O512" s="7" t="n">
        <f aca="false">O515+O513</f>
        <v>7867304</v>
      </c>
      <c r="P512" s="7" t="n">
        <f aca="false">P515+P513</f>
        <v>0</v>
      </c>
      <c r="Q512" s="7" t="n">
        <f aca="false">Q515+Q513</f>
        <v>0</v>
      </c>
      <c r="R512" s="7" t="n">
        <f aca="false">R515+R513</f>
        <v>0</v>
      </c>
      <c r="S512" s="7" t="n">
        <f aca="false">S515+S513</f>
        <v>0</v>
      </c>
      <c r="T512" s="7" t="n">
        <f aca="false">T515+T513</f>
        <v>0</v>
      </c>
      <c r="U512" s="7" t="n">
        <f aca="false">U515+U513</f>
        <v>0</v>
      </c>
      <c r="V512" s="7" t="n">
        <f aca="false">V515+V513</f>
        <v>0</v>
      </c>
      <c r="W512" s="7" t="n">
        <f aca="false">W515+W513+W517</f>
        <v>300000</v>
      </c>
      <c r="X512" s="7" t="n">
        <f aca="false">X515+X513+X517</f>
        <v>0</v>
      </c>
      <c r="Y512" s="7" t="n">
        <f aca="false">Y515+Y513+Y517</f>
        <v>54020</v>
      </c>
      <c r="AA512" s="7"/>
    </row>
    <row r="513" customFormat="false" ht="17.65" hidden="false" customHeight="true" outlineLevel="0" collapsed="false">
      <c r="B513" s="20"/>
      <c r="C513" s="2" t="s">
        <v>289</v>
      </c>
      <c r="D513" s="22" t="n">
        <v>925</v>
      </c>
      <c r="E513" s="23" t="s">
        <v>64</v>
      </c>
      <c r="F513" s="23" t="s">
        <v>52</v>
      </c>
      <c r="G513" s="50" t="n">
        <v>6570010980</v>
      </c>
      <c r="H513" s="55"/>
      <c r="I513" s="7" t="n">
        <f aca="false">SUM(L513:AA513)</f>
        <v>3000000</v>
      </c>
      <c r="J513" s="7" t="n">
        <f aca="false">J514</f>
        <v>0</v>
      </c>
      <c r="K513" s="7" t="n">
        <f aca="false">I513-J513</f>
        <v>3000000</v>
      </c>
      <c r="O513" s="7" t="n">
        <f aca="false">O514</f>
        <v>3000000</v>
      </c>
      <c r="P513" s="7" t="n">
        <f aca="false">P514</f>
        <v>0</v>
      </c>
      <c r="Q513" s="7" t="n">
        <f aca="false">Q514</f>
        <v>0</v>
      </c>
      <c r="R513" s="7" t="n">
        <f aca="false">R514</f>
        <v>0</v>
      </c>
      <c r="S513" s="7" t="n">
        <f aca="false">S514</f>
        <v>0</v>
      </c>
      <c r="T513" s="7" t="n">
        <f aca="false">T514</f>
        <v>0</v>
      </c>
      <c r="U513" s="7" t="n">
        <f aca="false">U514</f>
        <v>0</v>
      </c>
      <c r="V513" s="7" t="n">
        <f aca="false">V514</f>
        <v>0</v>
      </c>
      <c r="W513" s="7" t="n">
        <f aca="false">W514</f>
        <v>0</v>
      </c>
      <c r="X513" s="7" t="n">
        <f aca="false">X514</f>
        <v>0</v>
      </c>
      <c r="Y513" s="7" t="n">
        <f aca="false">Y514</f>
        <v>0</v>
      </c>
      <c r="AA513" s="7"/>
    </row>
    <row r="514" customFormat="false" ht="31.35" hidden="false" customHeight="true" outlineLevel="0" collapsed="false">
      <c r="B514" s="20"/>
      <c r="C514" s="2" t="s">
        <v>141</v>
      </c>
      <c r="D514" s="22" t="n">
        <v>925</v>
      </c>
      <c r="E514" s="23" t="s">
        <v>64</v>
      </c>
      <c r="F514" s="23" t="s">
        <v>52</v>
      </c>
      <c r="G514" s="50" t="n">
        <v>6570010980</v>
      </c>
      <c r="H514" s="55" t="n">
        <v>400</v>
      </c>
      <c r="I514" s="7" t="n">
        <f aca="false">SUM(L514:AA514)</f>
        <v>3000000</v>
      </c>
      <c r="J514" s="7" t="n">
        <v>0</v>
      </c>
      <c r="K514" s="7" t="n">
        <f aca="false">I514-J514</f>
        <v>3000000</v>
      </c>
      <c r="O514" s="7" t="n">
        <v>3000000</v>
      </c>
      <c r="P514" s="7" t="n">
        <v>0</v>
      </c>
      <c r="Q514" s="7" t="n">
        <v>0</v>
      </c>
      <c r="R514" s="7" t="n">
        <v>0</v>
      </c>
      <c r="S514" s="7" t="n">
        <v>0</v>
      </c>
      <c r="T514" s="7" t="n">
        <v>0</v>
      </c>
      <c r="U514" s="7" t="n">
        <v>0</v>
      </c>
      <c r="V514" s="7" t="n">
        <v>0</v>
      </c>
      <c r="W514" s="7" t="n">
        <v>0</v>
      </c>
      <c r="X514" s="7" t="n">
        <v>0</v>
      </c>
      <c r="Y514" s="7" t="n">
        <v>0</v>
      </c>
      <c r="AA514" s="7"/>
    </row>
    <row r="515" customFormat="false" ht="62.45" hidden="false" customHeight="true" outlineLevel="0" collapsed="false">
      <c r="B515" s="20"/>
      <c r="C515" s="2" t="s">
        <v>164</v>
      </c>
      <c r="D515" s="22" t="n">
        <v>925</v>
      </c>
      <c r="E515" s="23" t="s">
        <v>64</v>
      </c>
      <c r="F515" s="23" t="s">
        <v>52</v>
      </c>
      <c r="G515" s="50" t="s">
        <v>290</v>
      </c>
      <c r="H515" s="55"/>
      <c r="I515" s="7" t="n">
        <f aca="false">SUM(L515:AA515)</f>
        <v>4867304</v>
      </c>
      <c r="J515" s="7" t="n">
        <f aca="false">J516</f>
        <v>4867303.38</v>
      </c>
      <c r="K515" s="7" t="n">
        <f aca="false">I515-J515</f>
        <v>0.620000000111759</v>
      </c>
      <c r="L515" s="7" t="n">
        <f aca="false">L516</f>
        <v>4867400</v>
      </c>
      <c r="M515" s="7" t="n">
        <f aca="false">M516</f>
        <v>-4867400</v>
      </c>
      <c r="N515" s="7" t="n">
        <f aca="false">N516</f>
        <v>0</v>
      </c>
      <c r="O515" s="7" t="n">
        <f aca="false">O516</f>
        <v>4867304</v>
      </c>
      <c r="P515" s="7" t="n">
        <f aca="false">P516</f>
        <v>0</v>
      </c>
      <c r="Q515" s="7" t="n">
        <f aca="false">Q516</f>
        <v>0</v>
      </c>
      <c r="R515" s="7" t="n">
        <f aca="false">R516</f>
        <v>0</v>
      </c>
      <c r="S515" s="7" t="n">
        <f aca="false">S516</f>
        <v>0</v>
      </c>
      <c r="T515" s="7" t="n">
        <f aca="false">T516</f>
        <v>0</v>
      </c>
      <c r="U515" s="7" t="n">
        <f aca="false">U516</f>
        <v>0</v>
      </c>
      <c r="V515" s="7" t="n">
        <f aca="false">V516</f>
        <v>0</v>
      </c>
      <c r="W515" s="7" t="n">
        <f aca="false">W516</f>
        <v>0</v>
      </c>
      <c r="X515" s="7" t="n">
        <f aca="false">X516</f>
        <v>0</v>
      </c>
      <c r="Y515" s="7" t="n">
        <f aca="false">Y516</f>
        <v>0</v>
      </c>
      <c r="AA515" s="7"/>
    </row>
    <row r="516" customFormat="false" ht="31.35" hidden="false" customHeight="true" outlineLevel="0" collapsed="false">
      <c r="B516" s="20"/>
      <c r="C516" s="2" t="s">
        <v>141</v>
      </c>
      <c r="D516" s="22" t="n">
        <v>925</v>
      </c>
      <c r="E516" s="23" t="s">
        <v>64</v>
      </c>
      <c r="F516" s="23" t="s">
        <v>52</v>
      </c>
      <c r="G516" s="50" t="s">
        <v>290</v>
      </c>
      <c r="H516" s="55" t="n">
        <v>400</v>
      </c>
      <c r="I516" s="7" t="n">
        <f aca="false">SUM(L516:AA516)</f>
        <v>4867304</v>
      </c>
      <c r="J516" s="7" t="n">
        <v>4867303.38</v>
      </c>
      <c r="K516" s="7" t="n">
        <f aca="false">I516-J516</f>
        <v>0.620000000111759</v>
      </c>
      <c r="L516" s="7" t="n">
        <v>4867400</v>
      </c>
      <c r="M516" s="7" t="n">
        <v>-4867400</v>
      </c>
      <c r="N516" s="7" t="n">
        <v>0</v>
      </c>
      <c r="O516" s="7" t="n">
        <v>4867304</v>
      </c>
      <c r="P516" s="7" t="n">
        <v>0</v>
      </c>
      <c r="Q516" s="7" t="n">
        <v>0</v>
      </c>
      <c r="R516" s="7" t="n">
        <v>0</v>
      </c>
      <c r="S516" s="7" t="n">
        <v>0</v>
      </c>
      <c r="T516" s="7" t="n">
        <v>0</v>
      </c>
      <c r="U516" s="7" t="n">
        <v>0</v>
      </c>
      <c r="V516" s="7" t="n">
        <v>0</v>
      </c>
      <c r="W516" s="7" t="n">
        <v>0</v>
      </c>
      <c r="X516" s="7" t="n">
        <v>0</v>
      </c>
      <c r="Y516" s="7" t="n">
        <v>0</v>
      </c>
      <c r="AA516" s="7"/>
    </row>
    <row r="517" customFormat="false" ht="62.45" hidden="false" customHeight="true" outlineLevel="0" collapsed="false">
      <c r="B517" s="20"/>
      <c r="C517" s="2" t="s">
        <v>164</v>
      </c>
      <c r="D517" s="22" t="n">
        <v>925</v>
      </c>
      <c r="E517" s="23" t="s">
        <v>64</v>
      </c>
      <c r="F517" s="23" t="s">
        <v>52</v>
      </c>
      <c r="G517" s="50" t="s">
        <v>291</v>
      </c>
      <c r="H517" s="55"/>
      <c r="I517" s="7" t="n">
        <f aca="false">SUM(L517:AA517)</f>
        <v>354020</v>
      </c>
      <c r="J517" s="7" t="n">
        <f aca="false">J518</f>
        <v>290061.18</v>
      </c>
      <c r="K517" s="7" t="n">
        <f aca="false">I517-J517</f>
        <v>63958.82</v>
      </c>
      <c r="W517" s="7" t="n">
        <f aca="false">W518</f>
        <v>300000</v>
      </c>
      <c r="X517" s="7" t="n">
        <f aca="false">X518</f>
        <v>0</v>
      </c>
      <c r="Y517" s="7" t="n">
        <f aca="false">Y518</f>
        <v>54020</v>
      </c>
      <c r="AA517" s="7"/>
    </row>
    <row r="518" customFormat="false" ht="31.35" hidden="false" customHeight="true" outlineLevel="0" collapsed="false">
      <c r="B518" s="20"/>
      <c r="C518" s="2" t="s">
        <v>141</v>
      </c>
      <c r="D518" s="22" t="n">
        <v>925</v>
      </c>
      <c r="E518" s="23" t="s">
        <v>64</v>
      </c>
      <c r="F518" s="23" t="s">
        <v>52</v>
      </c>
      <c r="G518" s="50" t="s">
        <v>291</v>
      </c>
      <c r="H518" s="55" t="n">
        <v>400</v>
      </c>
      <c r="I518" s="7" t="n">
        <f aca="false">SUM(L518:AA518)</f>
        <v>354020</v>
      </c>
      <c r="J518" s="7" t="n">
        <v>290061.18</v>
      </c>
      <c r="K518" s="7" t="n">
        <f aca="false">I518-J518</f>
        <v>63958.82</v>
      </c>
      <c r="W518" s="7" t="n">
        <v>300000</v>
      </c>
      <c r="X518" s="7" t="n">
        <v>0</v>
      </c>
      <c r="Y518" s="7" t="n">
        <v>54020</v>
      </c>
      <c r="AA518" s="7"/>
    </row>
    <row r="519" customFormat="false" ht="17.65" hidden="false" customHeight="true" outlineLevel="0" collapsed="false">
      <c r="B519" s="20"/>
      <c r="C519" s="2" t="s">
        <v>84</v>
      </c>
      <c r="D519" s="22" t="n">
        <v>925</v>
      </c>
      <c r="E519" s="23" t="s">
        <v>64</v>
      </c>
      <c r="F519" s="23" t="s">
        <v>52</v>
      </c>
      <c r="G519" s="50" t="n">
        <v>9900010910</v>
      </c>
      <c r="H519" s="55"/>
      <c r="I519" s="7" t="n">
        <f aca="false">SUM(L519:AA519)</f>
        <v>148620</v>
      </c>
      <c r="J519" s="7" t="n">
        <f aca="false">J521+J520</f>
        <v>23045.24</v>
      </c>
      <c r="K519" s="7" t="n">
        <f aca="false">I519-J519</f>
        <v>125574.76</v>
      </c>
      <c r="L519" s="7" t="n">
        <f aca="false">L521</f>
        <v>0</v>
      </c>
      <c r="M519" s="7" t="n">
        <f aca="false">M521</f>
        <v>500000</v>
      </c>
      <c r="N519" s="7" t="n">
        <f aca="false">N521</f>
        <v>0</v>
      </c>
      <c r="O519" s="7" t="n">
        <f aca="false">O521+O520</f>
        <v>0</v>
      </c>
      <c r="P519" s="7" t="n">
        <f aca="false">P521+P520</f>
        <v>0</v>
      </c>
      <c r="Q519" s="7" t="n">
        <f aca="false">Q521+Q520</f>
        <v>0</v>
      </c>
      <c r="R519" s="7" t="n">
        <f aca="false">R521+R520</f>
        <v>-150000</v>
      </c>
      <c r="S519" s="7" t="n">
        <f aca="false">S521+S520</f>
        <v>0</v>
      </c>
      <c r="T519" s="7" t="n">
        <f aca="false">T521+T520</f>
        <v>0</v>
      </c>
      <c r="U519" s="7" t="n">
        <f aca="false">U521+U520</f>
        <v>0</v>
      </c>
      <c r="V519" s="7" t="n">
        <f aca="false">V521+V520</f>
        <v>0</v>
      </c>
      <c r="W519" s="7" t="n">
        <f aca="false">W521+W520</f>
        <v>0</v>
      </c>
      <c r="X519" s="7" t="n">
        <f aca="false">X521+X520</f>
        <v>0</v>
      </c>
      <c r="Y519" s="7" t="n">
        <f aca="false">Y521+Y520</f>
        <v>0</v>
      </c>
      <c r="Z519" s="7" t="n">
        <f aca="false">Z521</f>
        <v>-201380</v>
      </c>
      <c r="AA519" s="7" t="n">
        <f aca="false">AA521</f>
        <v>0</v>
      </c>
    </row>
    <row r="520" customFormat="false" ht="31.35" hidden="false" customHeight="true" outlineLevel="0" collapsed="false">
      <c r="B520" s="20"/>
      <c r="C520" s="2" t="s">
        <v>108</v>
      </c>
      <c r="D520" s="22" t="n">
        <v>925</v>
      </c>
      <c r="E520" s="23" t="s">
        <v>64</v>
      </c>
      <c r="F520" s="23" t="s">
        <v>52</v>
      </c>
      <c r="G520" s="50" t="n">
        <v>9900010910</v>
      </c>
      <c r="H520" s="55" t="n">
        <v>600</v>
      </c>
      <c r="I520" s="7" t="n">
        <f aca="false">SUM(L520:AA520)</f>
        <v>23045.24</v>
      </c>
      <c r="J520" s="7" t="n">
        <v>23045.24</v>
      </c>
      <c r="K520" s="7" t="n">
        <f aca="false">I520-J520</f>
        <v>0</v>
      </c>
      <c r="O520" s="7" t="n">
        <v>7426.84</v>
      </c>
      <c r="P520" s="7" t="n">
        <v>0</v>
      </c>
      <c r="Q520" s="7" t="n">
        <v>0</v>
      </c>
      <c r="R520" s="7" t="n">
        <v>0</v>
      </c>
      <c r="S520" s="7" t="n">
        <v>15618.4</v>
      </c>
      <c r="AA520" s="7"/>
    </row>
    <row r="521" customFormat="false" ht="17.65" hidden="false" customHeight="true" outlineLevel="0" collapsed="false">
      <c r="B521" s="20"/>
      <c r="C521" s="2" t="s">
        <v>41</v>
      </c>
      <c r="D521" s="22" t="n">
        <v>925</v>
      </c>
      <c r="E521" s="23" t="s">
        <v>64</v>
      </c>
      <c r="F521" s="23" t="s">
        <v>52</v>
      </c>
      <c r="G521" s="50" t="n">
        <v>9900010910</v>
      </c>
      <c r="H521" s="55" t="n">
        <v>800</v>
      </c>
      <c r="I521" s="7" t="n">
        <f aca="false">SUM(L521:AA521)</f>
        <v>125574.76</v>
      </c>
      <c r="J521" s="7" t="n">
        <v>0</v>
      </c>
      <c r="K521" s="7" t="n">
        <f aca="false">I521-J521</f>
        <v>125574.76</v>
      </c>
      <c r="L521" s="7" t="n">
        <v>0</v>
      </c>
      <c r="M521" s="7" t="n">
        <v>500000</v>
      </c>
      <c r="N521" s="7" t="n">
        <v>0</v>
      </c>
      <c r="O521" s="7" t="n">
        <v>-7426.84</v>
      </c>
      <c r="P521" s="7" t="n">
        <v>0</v>
      </c>
      <c r="Q521" s="7" t="n">
        <v>0</v>
      </c>
      <c r="R521" s="7" t="n">
        <v>-150000</v>
      </c>
      <c r="S521" s="7" t="n">
        <v>-15618.4</v>
      </c>
      <c r="Z521" s="7" t="n">
        <v>-201380</v>
      </c>
      <c r="AA521" s="7" t="n">
        <v>0</v>
      </c>
    </row>
    <row r="522" customFormat="false" ht="17.65" hidden="false" customHeight="true" outlineLevel="0" collapsed="false">
      <c r="B522" s="20"/>
      <c r="C522" s="2" t="s">
        <v>292</v>
      </c>
      <c r="D522" s="22" t="n">
        <v>925</v>
      </c>
      <c r="E522" s="23" t="s">
        <v>64</v>
      </c>
      <c r="F522" s="23" t="s">
        <v>32</v>
      </c>
      <c r="G522" s="50"/>
      <c r="H522" s="55"/>
      <c r="I522" s="7" t="n">
        <f aca="false">SUM(L522:AA522)</f>
        <v>159212038</v>
      </c>
      <c r="J522" s="7" t="n">
        <f aca="false">J523+J535</f>
        <v>99862548.78</v>
      </c>
      <c r="K522" s="7" t="n">
        <f aca="false">I522-J522</f>
        <v>59349489.22</v>
      </c>
      <c r="L522" s="7" t="n">
        <f aca="false">L523</f>
        <v>182538900</v>
      </c>
      <c r="M522" s="7" t="n">
        <f aca="false">M523</f>
        <v>-40781100</v>
      </c>
      <c r="N522" s="7" t="n">
        <f aca="false">N523</f>
        <v>0</v>
      </c>
      <c r="O522" s="7" t="n">
        <f aca="false">O523</f>
        <v>8319900</v>
      </c>
      <c r="P522" s="7" t="n">
        <f aca="false">P523</f>
        <v>740600</v>
      </c>
      <c r="Q522" s="7" t="n">
        <f aca="false">Q523</f>
        <v>0</v>
      </c>
      <c r="R522" s="7" t="n">
        <f aca="false">R523</f>
        <v>0</v>
      </c>
      <c r="S522" s="7" t="n">
        <f aca="false">S523+S535</f>
        <v>0</v>
      </c>
      <c r="T522" s="7" t="n">
        <f aca="false">T523+T535</f>
        <v>10000</v>
      </c>
      <c r="U522" s="7" t="n">
        <f aca="false">U523+U535</f>
        <v>936400</v>
      </c>
      <c r="V522" s="7" t="n">
        <f aca="false">V523+V535</f>
        <v>0</v>
      </c>
      <c r="W522" s="7" t="n">
        <f aca="false">W523+W535</f>
        <v>0</v>
      </c>
      <c r="X522" s="7" t="n">
        <f aca="false">X523+X535</f>
        <v>0</v>
      </c>
      <c r="Y522" s="7" t="n">
        <f aca="false">Y523+Y535</f>
        <v>7288738</v>
      </c>
      <c r="Z522" s="7" t="n">
        <f aca="false">Z523</f>
        <v>158600</v>
      </c>
      <c r="AA522" s="7" t="n">
        <f aca="false">AA523</f>
        <v>0</v>
      </c>
    </row>
    <row r="523" customFormat="false" ht="17.65" hidden="false" customHeight="true" outlineLevel="0" collapsed="false">
      <c r="B523" s="20"/>
      <c r="C523" s="58" t="s">
        <v>258</v>
      </c>
      <c r="D523" s="22" t="n">
        <v>925</v>
      </c>
      <c r="E523" s="23" t="s">
        <v>64</v>
      </c>
      <c r="F523" s="23" t="s">
        <v>32</v>
      </c>
      <c r="G523" s="50" t="n">
        <v>5800000000</v>
      </c>
      <c r="H523" s="55"/>
      <c r="I523" s="7" t="n">
        <f aca="false">SUM(L523:AA523)</f>
        <v>158598925.27</v>
      </c>
      <c r="J523" s="7" t="n">
        <f aca="false">J524</f>
        <v>99249436.05</v>
      </c>
      <c r="K523" s="7" t="n">
        <f aca="false">I523-J523</f>
        <v>59349489.22</v>
      </c>
      <c r="L523" s="7" t="n">
        <f aca="false">L524</f>
        <v>182538900</v>
      </c>
      <c r="M523" s="7" t="n">
        <f aca="false">M524</f>
        <v>-40781100</v>
      </c>
      <c r="N523" s="7" t="n">
        <f aca="false">N524</f>
        <v>0</v>
      </c>
      <c r="O523" s="7" t="n">
        <f aca="false">O524</f>
        <v>8319900</v>
      </c>
      <c r="P523" s="7" t="n">
        <f aca="false">P524</f>
        <v>740600</v>
      </c>
      <c r="Q523" s="7" t="n">
        <f aca="false">Q524</f>
        <v>0</v>
      </c>
      <c r="R523" s="7" t="n">
        <f aca="false">R524</f>
        <v>0</v>
      </c>
      <c r="S523" s="7" t="n">
        <f aca="false">S524</f>
        <v>-440637</v>
      </c>
      <c r="T523" s="7" t="n">
        <f aca="false">T524</f>
        <v>-162475.73</v>
      </c>
      <c r="U523" s="7" t="n">
        <f aca="false">U524</f>
        <v>936400</v>
      </c>
      <c r="V523" s="7" t="n">
        <f aca="false">V524</f>
        <v>0</v>
      </c>
      <c r="W523" s="7" t="n">
        <f aca="false">W524</f>
        <v>0</v>
      </c>
      <c r="X523" s="7" t="n">
        <f aca="false">X524</f>
        <v>0</v>
      </c>
      <c r="Y523" s="7" t="n">
        <f aca="false">Y524</f>
        <v>7288738</v>
      </c>
      <c r="Z523" s="7" t="n">
        <f aca="false">Z524</f>
        <v>158600</v>
      </c>
      <c r="AA523" s="7" t="n">
        <f aca="false">AA524</f>
        <v>0</v>
      </c>
    </row>
    <row r="524" customFormat="false" ht="17.65" hidden="false" customHeight="true" outlineLevel="0" collapsed="false">
      <c r="B524" s="20"/>
      <c r="C524" s="2" t="s">
        <v>293</v>
      </c>
      <c r="D524" s="22" t="n">
        <v>925</v>
      </c>
      <c r="E524" s="23" t="s">
        <v>64</v>
      </c>
      <c r="F524" s="23" t="s">
        <v>32</v>
      </c>
      <c r="G524" s="50" t="n">
        <v>5820000000</v>
      </c>
      <c r="H524" s="55"/>
      <c r="I524" s="7" t="n">
        <f aca="false">SUM(L524:AA524)</f>
        <v>158598925.27</v>
      </c>
      <c r="J524" s="7" t="n">
        <f aca="false">J525+J530+J528+J532</f>
        <v>99249436.05</v>
      </c>
      <c r="K524" s="7" t="n">
        <f aca="false">I524-J524</f>
        <v>59349489.22</v>
      </c>
      <c r="L524" s="7" t="n">
        <f aca="false">L525+L530+L528+L532</f>
        <v>182538900</v>
      </c>
      <c r="M524" s="7" t="n">
        <f aca="false">M525+M530+M528+M532</f>
        <v>-40781100</v>
      </c>
      <c r="N524" s="7" t="n">
        <f aca="false">N525+N530+N528+N532</f>
        <v>0</v>
      </c>
      <c r="O524" s="7" t="n">
        <f aca="false">O525+O530+O528+O532</f>
        <v>8319900</v>
      </c>
      <c r="P524" s="7" t="n">
        <f aca="false">P525+P530+P528+P532</f>
        <v>740600</v>
      </c>
      <c r="Q524" s="7" t="n">
        <f aca="false">Q525+Q530+Q528+Q532</f>
        <v>0</v>
      </c>
      <c r="R524" s="7" t="n">
        <f aca="false">R525+R530+R528+R532</f>
        <v>0</v>
      </c>
      <c r="S524" s="7" t="n">
        <f aca="false">S525+S530+S528+S532</f>
        <v>-440637</v>
      </c>
      <c r="T524" s="7" t="n">
        <f aca="false">T525+T530+T528+T532</f>
        <v>-162475.73</v>
      </c>
      <c r="U524" s="7" t="n">
        <f aca="false">U525+U530+U528+U532</f>
        <v>936400</v>
      </c>
      <c r="V524" s="7" t="n">
        <f aca="false">V525+V530+V528+V532</f>
        <v>0</v>
      </c>
      <c r="W524" s="7" t="n">
        <f aca="false">W525+W530+W528+W532</f>
        <v>0</v>
      </c>
      <c r="X524" s="7" t="n">
        <f aca="false">X525+X530+X528+X532</f>
        <v>0</v>
      </c>
      <c r="Y524" s="7" t="n">
        <f aca="false">Y525+Y530+Y528+Y532</f>
        <v>7288738</v>
      </c>
      <c r="Z524" s="7" t="n">
        <f aca="false">Z525+Z530+Z528+Z532</f>
        <v>158600</v>
      </c>
      <c r="AA524" s="7" t="n">
        <f aca="false">AA525+AA530+AA528+AA532</f>
        <v>0</v>
      </c>
    </row>
    <row r="525" customFormat="false" ht="31.35" hidden="false" customHeight="true" outlineLevel="0" collapsed="false">
      <c r="B525" s="20"/>
      <c r="C525" s="53" t="s">
        <v>77</v>
      </c>
      <c r="D525" s="22" t="n">
        <v>925</v>
      </c>
      <c r="E525" s="23" t="s">
        <v>64</v>
      </c>
      <c r="F525" s="23" t="s">
        <v>32</v>
      </c>
      <c r="G525" s="50" t="n">
        <v>5820000590</v>
      </c>
      <c r="H525" s="55"/>
      <c r="I525" s="7" t="n">
        <f aca="false">SUM(L525:AA525)</f>
        <v>147345211.27</v>
      </c>
      <c r="J525" s="7" t="n">
        <f aca="false">J526</f>
        <v>96466207.02</v>
      </c>
      <c r="K525" s="7" t="n">
        <f aca="false">I525-J525</f>
        <v>50879004.25</v>
      </c>
      <c r="L525" s="7" t="n">
        <f aca="false">L526+L527</f>
        <v>141370100</v>
      </c>
      <c r="M525" s="7" t="n">
        <f aca="false">M526+M527</f>
        <v>-3415400</v>
      </c>
      <c r="N525" s="7" t="n">
        <f aca="false">N526+N527</f>
        <v>0</v>
      </c>
      <c r="O525" s="7" t="n">
        <f aca="false">O526+O527</f>
        <v>8015900</v>
      </c>
      <c r="P525" s="7" t="n">
        <f aca="false">P526+P527</f>
        <v>0</v>
      </c>
      <c r="Q525" s="7" t="n">
        <f aca="false">Q526+Q527</f>
        <v>0</v>
      </c>
      <c r="R525" s="7" t="n">
        <f aca="false">R526+R527</f>
        <v>0</v>
      </c>
      <c r="S525" s="7" t="n">
        <f aca="false">S526+S527</f>
        <v>-2951</v>
      </c>
      <c r="T525" s="7" t="n">
        <f aca="false">T526+T527</f>
        <v>-162475.73</v>
      </c>
      <c r="U525" s="7" t="n">
        <f aca="false">U526+U527</f>
        <v>936400</v>
      </c>
      <c r="V525" s="7" t="n">
        <f aca="false">V526+V527</f>
        <v>0</v>
      </c>
      <c r="W525" s="7" t="n">
        <f aca="false">W526+W527</f>
        <v>0</v>
      </c>
      <c r="X525" s="7" t="n">
        <f aca="false">X526+X527</f>
        <v>0</v>
      </c>
      <c r="Y525" s="7" t="n">
        <f aca="false">Y526+Y527</f>
        <v>445038</v>
      </c>
      <c r="Z525" s="7" t="n">
        <f aca="false">Z526</f>
        <v>158600</v>
      </c>
      <c r="AA525" s="7" t="n">
        <f aca="false">AA526</f>
        <v>0</v>
      </c>
    </row>
    <row r="526" customFormat="false" ht="31.35" hidden="false" customHeight="true" outlineLevel="0" collapsed="false">
      <c r="B526" s="20"/>
      <c r="C526" s="2" t="s">
        <v>108</v>
      </c>
      <c r="D526" s="22" t="n">
        <v>925</v>
      </c>
      <c r="E526" s="23" t="s">
        <v>64</v>
      </c>
      <c r="F526" s="23" t="s">
        <v>32</v>
      </c>
      <c r="G526" s="50" t="n">
        <v>5820000590</v>
      </c>
      <c r="H526" s="55" t="n">
        <v>600</v>
      </c>
      <c r="I526" s="7" t="n">
        <f aca="false">SUM(L526:AA526)</f>
        <v>147333211.27</v>
      </c>
      <c r="J526" s="7" t="n">
        <v>96466207.02</v>
      </c>
      <c r="K526" s="7" t="n">
        <f aca="false">I526-J526</f>
        <v>50867004.25</v>
      </c>
      <c r="L526" s="7" t="n">
        <v>141350100</v>
      </c>
      <c r="M526" s="7" t="n">
        <v>-3407400</v>
      </c>
      <c r="N526" s="7" t="n">
        <v>0</v>
      </c>
      <c r="O526" s="7" t="n">
        <v>8015900</v>
      </c>
      <c r="P526" s="7" t="n">
        <v>0</v>
      </c>
      <c r="Q526" s="7" t="n">
        <v>0</v>
      </c>
      <c r="R526" s="7" t="n">
        <v>0</v>
      </c>
      <c r="S526" s="7" t="n">
        <v>-2951</v>
      </c>
      <c r="T526" s="7" t="n">
        <v>-162475.73</v>
      </c>
      <c r="U526" s="7" t="n">
        <f aca="false">148300+788100</f>
        <v>936400</v>
      </c>
      <c r="V526" s="7" t="n">
        <v>0</v>
      </c>
      <c r="W526" s="7" t="n">
        <v>0</v>
      </c>
      <c r="X526" s="7" t="n">
        <v>0</v>
      </c>
      <c r="Y526" s="7" t="n">
        <v>445038</v>
      </c>
      <c r="Z526" s="7" t="n">
        <v>158600</v>
      </c>
      <c r="AA526" s="7" t="n">
        <v>0</v>
      </c>
    </row>
    <row r="527" customFormat="false" ht="17.65" hidden="false" customHeight="true" outlineLevel="0" collapsed="false">
      <c r="B527" s="20"/>
      <c r="C527" s="2" t="s">
        <v>41</v>
      </c>
      <c r="D527" s="22" t="n">
        <v>925</v>
      </c>
      <c r="E527" s="23" t="s">
        <v>64</v>
      </c>
      <c r="F527" s="23" t="s">
        <v>32</v>
      </c>
      <c r="G527" s="50" t="n">
        <v>5820000590</v>
      </c>
      <c r="H527" s="55" t="n">
        <v>800</v>
      </c>
      <c r="I527" s="7" t="n">
        <f aca="false">SUM(L527:AA527)</f>
        <v>12000</v>
      </c>
      <c r="J527" s="7" t="n">
        <v>0</v>
      </c>
      <c r="K527" s="7" t="n">
        <f aca="false">I527-J527</f>
        <v>12000</v>
      </c>
      <c r="L527" s="7" t="n">
        <v>20000</v>
      </c>
      <c r="M527" s="7" t="n">
        <v>-8000</v>
      </c>
      <c r="N527" s="7" t="n">
        <v>0</v>
      </c>
      <c r="O527" s="7" t="n">
        <v>0</v>
      </c>
      <c r="P527" s="7" t="n">
        <v>0</v>
      </c>
      <c r="Q527" s="7" t="n">
        <v>0</v>
      </c>
      <c r="R527" s="7" t="n">
        <v>0</v>
      </c>
      <c r="S527" s="7" t="n">
        <v>0</v>
      </c>
      <c r="T527" s="7" t="n">
        <v>0</v>
      </c>
      <c r="U527" s="7" t="n">
        <v>0</v>
      </c>
      <c r="V527" s="7" t="n">
        <v>0</v>
      </c>
      <c r="W527" s="7" t="n">
        <v>0</v>
      </c>
      <c r="X527" s="7" t="n">
        <v>0</v>
      </c>
      <c r="Y527" s="7" t="n">
        <v>0</v>
      </c>
      <c r="AA527" s="7"/>
    </row>
    <row r="528" customFormat="false" ht="17.65" hidden="false" customHeight="true" outlineLevel="0" collapsed="false">
      <c r="B528" s="20"/>
      <c r="C528" s="2" t="s">
        <v>260</v>
      </c>
      <c r="D528" s="22" t="n">
        <v>925</v>
      </c>
      <c r="E528" s="23" t="s">
        <v>64</v>
      </c>
      <c r="F528" s="23" t="s">
        <v>32</v>
      </c>
      <c r="G528" s="50" t="n">
        <v>5820009020</v>
      </c>
      <c r="H528" s="55"/>
      <c r="I528" s="7" t="n">
        <f aca="false">SUM(L528:AA528)</f>
        <v>6140000</v>
      </c>
      <c r="J528" s="7" t="n">
        <f aca="false">J529</f>
        <v>0</v>
      </c>
      <c r="K528" s="7" t="n">
        <f aca="false">I528-J528</f>
        <v>6140000</v>
      </c>
      <c r="L528" s="7" t="n">
        <f aca="false">L529</f>
        <v>2994100</v>
      </c>
      <c r="M528" s="7" t="n">
        <f aca="false">M529</f>
        <v>-2854100</v>
      </c>
      <c r="N528" s="7" t="n">
        <f aca="false">N529</f>
        <v>0</v>
      </c>
      <c r="O528" s="7" t="n">
        <f aca="false">O529</f>
        <v>0</v>
      </c>
      <c r="P528" s="7" t="n">
        <f aca="false">P529</f>
        <v>0</v>
      </c>
      <c r="Q528" s="7" t="n">
        <f aca="false">Q529</f>
        <v>0</v>
      </c>
      <c r="R528" s="7" t="n">
        <f aca="false">R529</f>
        <v>0</v>
      </c>
      <c r="S528" s="7" t="n">
        <f aca="false">S529</f>
        <v>0</v>
      </c>
      <c r="T528" s="7" t="n">
        <f aca="false">T529</f>
        <v>0</v>
      </c>
      <c r="U528" s="7" t="n">
        <f aca="false">U529</f>
        <v>0</v>
      </c>
      <c r="V528" s="7" t="n">
        <f aca="false">V529</f>
        <v>0</v>
      </c>
      <c r="W528" s="7" t="n">
        <f aca="false">W529</f>
        <v>0</v>
      </c>
      <c r="X528" s="7" t="n">
        <f aca="false">X529</f>
        <v>0</v>
      </c>
      <c r="Y528" s="7" t="n">
        <f aca="false">Y529</f>
        <v>6000000</v>
      </c>
      <c r="Z528" s="7" t="n">
        <f aca="false">Z529</f>
        <v>0</v>
      </c>
      <c r="AA528" s="7" t="n">
        <f aca="false">AA529</f>
        <v>0</v>
      </c>
    </row>
    <row r="529" customFormat="false" ht="31.35" hidden="false" customHeight="true" outlineLevel="0" collapsed="false">
      <c r="B529" s="20"/>
      <c r="C529" s="2" t="s">
        <v>108</v>
      </c>
      <c r="D529" s="22" t="n">
        <v>925</v>
      </c>
      <c r="E529" s="23" t="s">
        <v>64</v>
      </c>
      <c r="F529" s="23" t="s">
        <v>32</v>
      </c>
      <c r="G529" s="50" t="n">
        <v>5820009020</v>
      </c>
      <c r="H529" s="55" t="n">
        <v>600</v>
      </c>
      <c r="I529" s="7" t="n">
        <f aca="false">SUM(L529:AA529)</f>
        <v>6140000</v>
      </c>
      <c r="J529" s="7" t="n">
        <v>0</v>
      </c>
      <c r="K529" s="7" t="n">
        <f aca="false">I529-J529</f>
        <v>6140000</v>
      </c>
      <c r="L529" s="7" t="n">
        <v>2994100</v>
      </c>
      <c r="M529" s="7" t="n">
        <v>-2854100</v>
      </c>
      <c r="N529" s="7" t="n">
        <v>0</v>
      </c>
      <c r="O529" s="7" t="n">
        <v>0</v>
      </c>
      <c r="P529" s="7" t="n">
        <v>0</v>
      </c>
      <c r="Q529" s="7" t="n">
        <v>0</v>
      </c>
      <c r="R529" s="7" t="n">
        <v>0</v>
      </c>
      <c r="S529" s="7" t="n">
        <v>0</v>
      </c>
      <c r="T529" s="7" t="n">
        <v>0</v>
      </c>
      <c r="U529" s="7" t="n">
        <v>0</v>
      </c>
      <c r="V529" s="7" t="n">
        <v>0</v>
      </c>
      <c r="W529" s="7" t="n">
        <v>0</v>
      </c>
      <c r="X529" s="7" t="n">
        <v>0</v>
      </c>
      <c r="Y529" s="7" t="n">
        <v>6000000</v>
      </c>
      <c r="Z529" s="7" t="n">
        <v>0</v>
      </c>
      <c r="AA529" s="7" t="n">
        <v>0</v>
      </c>
    </row>
    <row r="530" customFormat="false" ht="125.9" hidden="false" customHeight="true" outlineLevel="0" collapsed="false">
      <c r="B530" s="20"/>
      <c r="C530" s="61" t="s">
        <v>294</v>
      </c>
      <c r="D530" s="22" t="n">
        <v>925</v>
      </c>
      <c r="E530" s="23" t="s">
        <v>64</v>
      </c>
      <c r="F530" s="23" t="s">
        <v>32</v>
      </c>
      <c r="G530" s="50" t="n">
        <v>5820060740</v>
      </c>
      <c r="H530" s="55"/>
      <c r="I530" s="7" t="n">
        <f aca="false">SUM(L530:AA530)</f>
        <v>93700</v>
      </c>
      <c r="J530" s="7" t="n">
        <f aca="false">J531</f>
        <v>54684</v>
      </c>
      <c r="K530" s="7" t="n">
        <f aca="false">I530-J530</f>
        <v>39016</v>
      </c>
      <c r="L530" s="7" t="n">
        <f aca="false">L531</f>
        <v>62500</v>
      </c>
      <c r="M530" s="7" t="n">
        <f aca="false">M531</f>
        <v>31200</v>
      </c>
      <c r="N530" s="7" t="n">
        <f aca="false">N531</f>
        <v>0</v>
      </c>
      <c r="O530" s="7" t="n">
        <f aca="false">O531</f>
        <v>0</v>
      </c>
      <c r="P530" s="7" t="n">
        <f aca="false">P531</f>
        <v>0</v>
      </c>
      <c r="Q530" s="7" t="n">
        <f aca="false">Q531</f>
        <v>0</v>
      </c>
      <c r="R530" s="7" t="n">
        <f aca="false">R531</f>
        <v>0</v>
      </c>
      <c r="S530" s="7" t="n">
        <f aca="false">S531</f>
        <v>0</v>
      </c>
      <c r="T530" s="7" t="n">
        <f aca="false">T531</f>
        <v>0</v>
      </c>
      <c r="U530" s="7" t="n">
        <f aca="false">U531</f>
        <v>0</v>
      </c>
      <c r="V530" s="7" t="n">
        <f aca="false">V531</f>
        <v>0</v>
      </c>
      <c r="W530" s="7" t="n">
        <f aca="false">W531</f>
        <v>0</v>
      </c>
      <c r="X530" s="7" t="n">
        <f aca="false">X531</f>
        <v>0</v>
      </c>
      <c r="Y530" s="7" t="n">
        <f aca="false">Y531</f>
        <v>0</v>
      </c>
      <c r="Z530" s="7" t="n">
        <f aca="false">Z531</f>
        <v>0</v>
      </c>
      <c r="AA530" s="7" t="n">
        <f aca="false">AA531</f>
        <v>0</v>
      </c>
    </row>
    <row r="531" customFormat="false" ht="31.35" hidden="false" customHeight="true" outlineLevel="0" collapsed="false">
      <c r="B531" s="20"/>
      <c r="C531" s="2" t="s">
        <v>108</v>
      </c>
      <c r="D531" s="22" t="n">
        <v>925</v>
      </c>
      <c r="E531" s="23" t="s">
        <v>64</v>
      </c>
      <c r="F531" s="23" t="s">
        <v>32</v>
      </c>
      <c r="G531" s="50" t="n">
        <v>5820060740</v>
      </c>
      <c r="H531" s="55" t="n">
        <v>600</v>
      </c>
      <c r="I531" s="7" t="n">
        <f aca="false">SUM(L531:AA531)</f>
        <v>93700</v>
      </c>
      <c r="J531" s="7" t="n">
        <v>54684</v>
      </c>
      <c r="K531" s="7" t="n">
        <f aca="false">I531-J531</f>
        <v>39016</v>
      </c>
      <c r="L531" s="7" t="n">
        <v>62500</v>
      </c>
      <c r="M531" s="7" t="n">
        <v>31200</v>
      </c>
      <c r="N531" s="7" t="n">
        <v>0</v>
      </c>
      <c r="O531" s="7" t="n">
        <v>0</v>
      </c>
      <c r="P531" s="7" t="n">
        <v>0</v>
      </c>
      <c r="Q531" s="7" t="n">
        <v>0</v>
      </c>
      <c r="R531" s="7" t="n">
        <v>0</v>
      </c>
      <c r="S531" s="7" t="n">
        <v>0</v>
      </c>
      <c r="T531" s="7" t="n">
        <v>0</v>
      </c>
      <c r="U531" s="7" t="n">
        <v>0</v>
      </c>
      <c r="V531" s="7" t="n">
        <v>0</v>
      </c>
      <c r="W531" s="7" t="n">
        <v>0</v>
      </c>
      <c r="X531" s="7" t="n">
        <v>0</v>
      </c>
      <c r="Y531" s="7" t="n">
        <v>0</v>
      </c>
      <c r="Z531" s="7" t="n">
        <v>0</v>
      </c>
      <c r="AA531" s="7" t="n">
        <v>0</v>
      </c>
    </row>
    <row r="532" customFormat="false" ht="78.65" hidden="false" customHeight="true" outlineLevel="0" collapsed="false">
      <c r="B532" s="20"/>
      <c r="C532" s="2" t="s">
        <v>295</v>
      </c>
      <c r="D532" s="22" t="n">
        <v>925</v>
      </c>
      <c r="E532" s="23" t="s">
        <v>64</v>
      </c>
      <c r="F532" s="23" t="s">
        <v>32</v>
      </c>
      <c r="G532" s="50" t="n">
        <v>5820100000</v>
      </c>
      <c r="H532" s="55"/>
      <c r="I532" s="7" t="n">
        <f aca="false">SUM(L532:AA532)</f>
        <v>5020014</v>
      </c>
      <c r="J532" s="7" t="n">
        <f aca="false">J533</f>
        <v>2728545.03</v>
      </c>
      <c r="K532" s="7" t="n">
        <f aca="false">I532-J532</f>
        <v>2291468.97</v>
      </c>
      <c r="L532" s="7" t="n">
        <f aca="false">L533</f>
        <v>38112200</v>
      </c>
      <c r="M532" s="7" t="n">
        <f aca="false">M533</f>
        <v>-34542800</v>
      </c>
      <c r="N532" s="7" t="n">
        <f aca="false">N533</f>
        <v>0</v>
      </c>
      <c r="O532" s="7" t="n">
        <f aca="false">O533</f>
        <v>304000</v>
      </c>
      <c r="P532" s="7" t="n">
        <f aca="false">P533</f>
        <v>740600</v>
      </c>
      <c r="Q532" s="7" t="n">
        <f aca="false">Q533</f>
        <v>0</v>
      </c>
      <c r="R532" s="7" t="n">
        <f aca="false">R533</f>
        <v>0</v>
      </c>
      <c r="S532" s="7" t="n">
        <f aca="false">S533</f>
        <v>-437686</v>
      </c>
      <c r="T532" s="7" t="n">
        <f aca="false">T533</f>
        <v>0</v>
      </c>
      <c r="U532" s="7" t="n">
        <f aca="false">U533</f>
        <v>0</v>
      </c>
      <c r="V532" s="7" t="n">
        <f aca="false">V533</f>
        <v>0</v>
      </c>
      <c r="W532" s="7" t="n">
        <f aca="false">W533</f>
        <v>0</v>
      </c>
      <c r="X532" s="7" t="n">
        <f aca="false">X533</f>
        <v>0</v>
      </c>
      <c r="Y532" s="7" t="n">
        <f aca="false">Y533</f>
        <v>843700</v>
      </c>
      <c r="Z532" s="7" t="n">
        <f aca="false">Z533</f>
        <v>0</v>
      </c>
      <c r="AA532" s="7" t="n">
        <f aca="false">AA533</f>
        <v>0</v>
      </c>
    </row>
    <row r="533" customFormat="false" ht="31.35" hidden="false" customHeight="true" outlineLevel="0" collapsed="false">
      <c r="B533" s="20"/>
      <c r="C533" s="2" t="s">
        <v>265</v>
      </c>
      <c r="D533" s="22" t="n">
        <v>925</v>
      </c>
      <c r="E533" s="23" t="s">
        <v>64</v>
      </c>
      <c r="F533" s="23" t="s">
        <v>32</v>
      </c>
      <c r="G533" s="50" t="n">
        <v>5820100590</v>
      </c>
      <c r="H533" s="55"/>
      <c r="I533" s="7" t="n">
        <f aca="false">SUM(L533:AA533)</f>
        <v>5020014</v>
      </c>
      <c r="J533" s="7" t="n">
        <f aca="false">J534</f>
        <v>2728545.03</v>
      </c>
      <c r="K533" s="7" t="n">
        <f aca="false">I533-J533</f>
        <v>2291468.97</v>
      </c>
      <c r="L533" s="7" t="n">
        <f aca="false">L534</f>
        <v>38112200</v>
      </c>
      <c r="M533" s="7" t="n">
        <f aca="false">M534</f>
        <v>-34542800</v>
      </c>
      <c r="N533" s="7" t="n">
        <f aca="false">N534</f>
        <v>0</v>
      </c>
      <c r="O533" s="7" t="n">
        <f aca="false">O534</f>
        <v>304000</v>
      </c>
      <c r="P533" s="7" t="n">
        <f aca="false">P534</f>
        <v>740600</v>
      </c>
      <c r="Q533" s="7" t="n">
        <f aca="false">Q534</f>
        <v>0</v>
      </c>
      <c r="R533" s="7" t="n">
        <f aca="false">R534</f>
        <v>0</v>
      </c>
      <c r="S533" s="7" t="n">
        <f aca="false">S534</f>
        <v>-437686</v>
      </c>
      <c r="T533" s="7" t="n">
        <f aca="false">T534</f>
        <v>0</v>
      </c>
      <c r="U533" s="7" t="n">
        <f aca="false">U534</f>
        <v>0</v>
      </c>
      <c r="V533" s="7" t="n">
        <f aca="false">V534</f>
        <v>0</v>
      </c>
      <c r="W533" s="7" t="n">
        <f aca="false">W534</f>
        <v>0</v>
      </c>
      <c r="X533" s="7" t="n">
        <f aca="false">X534</f>
        <v>0</v>
      </c>
      <c r="Y533" s="7" t="n">
        <f aca="false">Y534</f>
        <v>843700</v>
      </c>
      <c r="Z533" s="7" t="n">
        <f aca="false">Z534</f>
        <v>0</v>
      </c>
      <c r="AA533" s="7" t="n">
        <f aca="false">AA534</f>
        <v>0</v>
      </c>
    </row>
    <row r="534" customFormat="false" ht="31.35" hidden="false" customHeight="true" outlineLevel="0" collapsed="false">
      <c r="B534" s="20"/>
      <c r="C534" s="2" t="s">
        <v>108</v>
      </c>
      <c r="D534" s="22" t="n">
        <v>925</v>
      </c>
      <c r="E534" s="23" t="s">
        <v>64</v>
      </c>
      <c r="F534" s="23" t="s">
        <v>32</v>
      </c>
      <c r="G534" s="50" t="n">
        <v>5820100590</v>
      </c>
      <c r="H534" s="55" t="n">
        <v>600</v>
      </c>
      <c r="I534" s="7" t="n">
        <f aca="false">SUM(L534:AA534)</f>
        <v>5020014</v>
      </c>
      <c r="J534" s="7" t="n">
        <v>2728545.03</v>
      </c>
      <c r="K534" s="7" t="n">
        <f aca="false">I534-J534</f>
        <v>2291468.97</v>
      </c>
      <c r="L534" s="7" t="n">
        <v>38112200</v>
      </c>
      <c r="M534" s="7" t="n">
        <v>-34542800</v>
      </c>
      <c r="N534" s="7" t="n">
        <v>0</v>
      </c>
      <c r="O534" s="7" t="n">
        <v>304000</v>
      </c>
      <c r="P534" s="7" t="n">
        <v>740600</v>
      </c>
      <c r="Q534" s="7" t="n">
        <v>0</v>
      </c>
      <c r="R534" s="7" t="n">
        <v>0</v>
      </c>
      <c r="S534" s="7" t="n">
        <v>-437686</v>
      </c>
      <c r="Y534" s="7" t="n">
        <v>843700</v>
      </c>
      <c r="Z534" s="7" t="n">
        <v>0</v>
      </c>
      <c r="AA534" s="7" t="n">
        <v>0</v>
      </c>
    </row>
    <row r="535" customFormat="false" ht="31.35" hidden="false" customHeight="true" outlineLevel="0" collapsed="false">
      <c r="B535" s="20"/>
      <c r="C535" s="2" t="s">
        <v>33</v>
      </c>
      <c r="D535" s="22" t="n">
        <v>925</v>
      </c>
      <c r="E535" s="23" t="s">
        <v>64</v>
      </c>
      <c r="F535" s="23" t="s">
        <v>32</v>
      </c>
      <c r="G535" s="50" t="n">
        <v>9900000000</v>
      </c>
      <c r="H535" s="55"/>
      <c r="I535" s="7" t="n">
        <f aca="false">SUM(L535:AA535)</f>
        <v>613112.73</v>
      </c>
      <c r="J535" s="7" t="n">
        <f aca="false">J536</f>
        <v>613112.73</v>
      </c>
      <c r="K535" s="7" t="n">
        <f aca="false">I535-J535</f>
        <v>0</v>
      </c>
      <c r="S535" s="7" t="n">
        <f aca="false">S536</f>
        <v>440637</v>
      </c>
      <c r="T535" s="7" t="n">
        <f aca="false">T536</f>
        <v>172475.73</v>
      </c>
      <c r="U535" s="7" t="n">
        <f aca="false">U536</f>
        <v>0</v>
      </c>
      <c r="V535" s="7" t="n">
        <f aca="false">V536</f>
        <v>0</v>
      </c>
      <c r="W535" s="7" t="n">
        <f aca="false">W536</f>
        <v>0</v>
      </c>
      <c r="X535" s="7" t="n">
        <f aca="false">X536</f>
        <v>0</v>
      </c>
      <c r="Y535" s="7" t="n">
        <f aca="false">Y536</f>
        <v>0</v>
      </c>
      <c r="AA535" s="7"/>
    </row>
    <row r="536" customFormat="false" ht="17.65" hidden="false" customHeight="true" outlineLevel="0" collapsed="false">
      <c r="B536" s="20"/>
      <c r="C536" s="2" t="s">
        <v>296</v>
      </c>
      <c r="D536" s="22" t="n">
        <v>925</v>
      </c>
      <c r="E536" s="23" t="s">
        <v>64</v>
      </c>
      <c r="F536" s="23" t="s">
        <v>32</v>
      </c>
      <c r="G536" s="50" t="n">
        <v>9900010790</v>
      </c>
      <c r="H536" s="55"/>
      <c r="I536" s="7" t="n">
        <f aca="false">SUM(L536:AA536)</f>
        <v>613112.73</v>
      </c>
      <c r="J536" s="7" t="n">
        <f aca="false">J537</f>
        <v>613112.73</v>
      </c>
      <c r="K536" s="7" t="n">
        <f aca="false">I536-J536</f>
        <v>0</v>
      </c>
      <c r="S536" s="7" t="n">
        <f aca="false">S537</f>
        <v>440637</v>
      </c>
      <c r="T536" s="7" t="n">
        <f aca="false">T537</f>
        <v>172475.73</v>
      </c>
      <c r="U536" s="7" t="n">
        <f aca="false">U537</f>
        <v>0</v>
      </c>
      <c r="V536" s="7" t="n">
        <f aca="false">V537</f>
        <v>0</v>
      </c>
      <c r="W536" s="7" t="n">
        <f aca="false">W537</f>
        <v>0</v>
      </c>
      <c r="X536" s="7" t="n">
        <f aca="false">X537</f>
        <v>0</v>
      </c>
      <c r="Y536" s="7" t="n">
        <f aca="false">Y537</f>
        <v>0</v>
      </c>
      <c r="AA536" s="7"/>
    </row>
    <row r="537" customFormat="false" ht="31.35" hidden="false" customHeight="true" outlineLevel="0" collapsed="false">
      <c r="B537" s="20"/>
      <c r="C537" s="2" t="s">
        <v>108</v>
      </c>
      <c r="D537" s="22" t="n">
        <v>925</v>
      </c>
      <c r="E537" s="23" t="s">
        <v>64</v>
      </c>
      <c r="F537" s="23" t="s">
        <v>32</v>
      </c>
      <c r="G537" s="50" t="n">
        <v>9900010790</v>
      </c>
      <c r="H537" s="55" t="n">
        <v>600</v>
      </c>
      <c r="I537" s="7" t="n">
        <f aca="false">SUM(L537:AA537)</f>
        <v>613112.73</v>
      </c>
      <c r="J537" s="7" t="n">
        <v>613112.73</v>
      </c>
      <c r="K537" s="7" t="n">
        <f aca="false">I537-J537</f>
        <v>0</v>
      </c>
      <c r="S537" s="7" t="n">
        <v>440637</v>
      </c>
      <c r="T537" s="7" t="n">
        <v>172475.73</v>
      </c>
      <c r="U537" s="7" t="n">
        <v>0</v>
      </c>
      <c r="V537" s="7" t="n">
        <v>0</v>
      </c>
      <c r="W537" s="7" t="n">
        <v>0</v>
      </c>
      <c r="X537" s="7" t="n">
        <v>0</v>
      </c>
      <c r="Y537" s="7" t="n">
        <v>0</v>
      </c>
      <c r="AA537" s="7"/>
    </row>
    <row r="538" customFormat="false" ht="17.65" hidden="true" customHeight="true" outlineLevel="0" collapsed="false">
      <c r="B538" s="20"/>
      <c r="C538" s="2" t="s">
        <v>186</v>
      </c>
      <c r="D538" s="22" t="n">
        <v>925</v>
      </c>
      <c r="E538" s="23" t="s">
        <v>64</v>
      </c>
      <c r="F538" s="23" t="s">
        <v>64</v>
      </c>
      <c r="G538" s="50"/>
      <c r="H538" s="55"/>
      <c r="I538" s="7" t="n">
        <f aca="false">SUM(L538:AA538)</f>
        <v>0</v>
      </c>
      <c r="J538" s="7" t="n">
        <f aca="false">J539+J543</f>
        <v>0</v>
      </c>
      <c r="K538" s="7" t="n">
        <f aca="false">I538-J538</f>
        <v>0</v>
      </c>
      <c r="L538" s="7" t="n">
        <f aca="false">L539+L543</f>
        <v>10691800</v>
      </c>
      <c r="M538" s="7" t="n">
        <f aca="false">M539+M543</f>
        <v>-10691800</v>
      </c>
      <c r="N538" s="7" t="n">
        <f aca="false">N539+N543</f>
        <v>0</v>
      </c>
      <c r="O538" s="7" t="n">
        <f aca="false">O539+O543</f>
        <v>0</v>
      </c>
      <c r="P538" s="7" t="n">
        <f aca="false">P539+P543</f>
        <v>0</v>
      </c>
      <c r="Q538" s="7" t="n">
        <f aca="false">Q539+Q543</f>
        <v>0</v>
      </c>
      <c r="R538" s="7" t="n">
        <f aca="false">R539+R543</f>
        <v>0</v>
      </c>
      <c r="S538" s="7" t="n">
        <f aca="false">S539+S543</f>
        <v>0</v>
      </c>
      <c r="T538" s="7" t="n">
        <f aca="false">T539+T543</f>
        <v>0</v>
      </c>
      <c r="U538" s="7" t="n">
        <f aca="false">U539+U543</f>
        <v>0</v>
      </c>
      <c r="V538" s="7" t="n">
        <f aca="false">V539+V543</f>
        <v>0</v>
      </c>
      <c r="W538" s="7" t="n">
        <f aca="false">W539+W543</f>
        <v>0</v>
      </c>
      <c r="X538" s="7" t="n">
        <f aca="false">X539+X543</f>
        <v>0</v>
      </c>
      <c r="Y538" s="7" t="n">
        <f aca="false">Y539+Y543</f>
        <v>0</v>
      </c>
      <c r="Z538" s="7" t="n">
        <f aca="false">Z539+Z543</f>
        <v>0</v>
      </c>
      <c r="AA538" s="7" t="n">
        <f aca="false">AA539+AA543</f>
        <v>0</v>
      </c>
    </row>
    <row r="539" customFormat="false" ht="17.65" hidden="true" customHeight="true" outlineLevel="0" collapsed="false">
      <c r="B539" s="20"/>
      <c r="C539" s="58" t="s">
        <v>258</v>
      </c>
      <c r="D539" s="22" t="n">
        <v>925</v>
      </c>
      <c r="E539" s="23" t="s">
        <v>64</v>
      </c>
      <c r="F539" s="23" t="s">
        <v>64</v>
      </c>
      <c r="G539" s="50" t="n">
        <v>5800000000</v>
      </c>
      <c r="H539" s="55"/>
      <c r="I539" s="7" t="n">
        <f aca="false">SUM(L539:AA539)</f>
        <v>0</v>
      </c>
      <c r="J539" s="7" t="n">
        <f aca="false">J540</f>
        <v>0</v>
      </c>
      <c r="K539" s="7" t="n">
        <f aca="false">I539-J539</f>
        <v>0</v>
      </c>
      <c r="L539" s="7" t="n">
        <f aca="false">L540</f>
        <v>3256500</v>
      </c>
      <c r="M539" s="7" t="n">
        <f aca="false">M540</f>
        <v>-3256500</v>
      </c>
      <c r="N539" s="7" t="n">
        <f aca="false">N540</f>
        <v>0</v>
      </c>
      <c r="O539" s="7" t="n">
        <f aca="false">O540</f>
        <v>0</v>
      </c>
      <c r="P539" s="7" t="n">
        <f aca="false">P540</f>
        <v>0</v>
      </c>
      <c r="Q539" s="7" t="n">
        <f aca="false">Q540</f>
        <v>0</v>
      </c>
      <c r="R539" s="7" t="n">
        <f aca="false">R540</f>
        <v>0</v>
      </c>
      <c r="S539" s="7" t="n">
        <f aca="false">S540</f>
        <v>0</v>
      </c>
      <c r="T539" s="7" t="n">
        <f aca="false">T540</f>
        <v>0</v>
      </c>
      <c r="U539" s="7" t="n">
        <f aca="false">U540</f>
        <v>0</v>
      </c>
      <c r="V539" s="7" t="n">
        <f aca="false">V540</f>
        <v>0</v>
      </c>
      <c r="W539" s="7" t="n">
        <f aca="false">W540</f>
        <v>0</v>
      </c>
      <c r="X539" s="7" t="n">
        <f aca="false">X540</f>
        <v>0</v>
      </c>
      <c r="Y539" s="7" t="n">
        <f aca="false">Y540</f>
        <v>0</v>
      </c>
      <c r="Z539" s="7" t="n">
        <f aca="false">Z540</f>
        <v>0</v>
      </c>
      <c r="AA539" s="7" t="n">
        <f aca="false">AA540</f>
        <v>0</v>
      </c>
    </row>
    <row r="540" customFormat="false" ht="17.65" hidden="true" customHeight="true" outlineLevel="0" collapsed="false">
      <c r="B540" s="20"/>
      <c r="C540" s="2" t="s">
        <v>297</v>
      </c>
      <c r="D540" s="22" t="n">
        <v>925</v>
      </c>
      <c r="E540" s="23" t="s">
        <v>64</v>
      </c>
      <c r="F540" s="23" t="s">
        <v>64</v>
      </c>
      <c r="G540" s="50" t="n">
        <v>5830000000</v>
      </c>
      <c r="H540" s="55"/>
      <c r="I540" s="7" t="n">
        <f aca="false">SUM(L540:AA540)</f>
        <v>0</v>
      </c>
      <c r="J540" s="7" t="n">
        <f aca="false">J541</f>
        <v>0</v>
      </c>
      <c r="K540" s="7" t="n">
        <f aca="false">I540-J540</f>
        <v>0</v>
      </c>
      <c r="L540" s="7" t="n">
        <f aca="false">L541</f>
        <v>3256500</v>
      </c>
      <c r="M540" s="7" t="n">
        <f aca="false">M541</f>
        <v>-3256500</v>
      </c>
      <c r="N540" s="7" t="n">
        <f aca="false">N541</f>
        <v>0</v>
      </c>
      <c r="O540" s="7" t="n">
        <f aca="false">O541</f>
        <v>0</v>
      </c>
      <c r="P540" s="7" t="n">
        <f aca="false">P541</f>
        <v>0</v>
      </c>
      <c r="Q540" s="7" t="n">
        <f aca="false">Q541</f>
        <v>0</v>
      </c>
      <c r="R540" s="7" t="n">
        <f aca="false">R541</f>
        <v>0</v>
      </c>
      <c r="S540" s="7" t="n">
        <f aca="false">S541</f>
        <v>0</v>
      </c>
      <c r="T540" s="7" t="n">
        <f aca="false">T541</f>
        <v>0</v>
      </c>
      <c r="U540" s="7" t="n">
        <f aca="false">U541</f>
        <v>0</v>
      </c>
      <c r="V540" s="7" t="n">
        <f aca="false">V541</f>
        <v>0</v>
      </c>
      <c r="W540" s="7" t="n">
        <f aca="false">W541</f>
        <v>0</v>
      </c>
      <c r="X540" s="7" t="n">
        <f aca="false">X541</f>
        <v>0</v>
      </c>
      <c r="Y540" s="7" t="n">
        <f aca="false">Y541</f>
        <v>0</v>
      </c>
      <c r="Z540" s="7" t="n">
        <f aca="false">Z541</f>
        <v>0</v>
      </c>
      <c r="AA540" s="7" t="n">
        <f aca="false">AA541</f>
        <v>0</v>
      </c>
    </row>
    <row r="541" customFormat="false" ht="31.35" hidden="true" customHeight="true" outlineLevel="0" collapsed="false">
      <c r="B541" s="20"/>
      <c r="C541" s="2" t="s">
        <v>77</v>
      </c>
      <c r="D541" s="22" t="n">
        <v>925</v>
      </c>
      <c r="E541" s="23" t="s">
        <v>64</v>
      </c>
      <c r="F541" s="23" t="s">
        <v>64</v>
      </c>
      <c r="G541" s="50" t="n">
        <v>5830000590</v>
      </c>
      <c r="H541" s="55"/>
      <c r="I541" s="7" t="n">
        <f aca="false">SUM(L541:AA541)</f>
        <v>0</v>
      </c>
      <c r="J541" s="7" t="n">
        <f aca="false">J542</f>
        <v>0</v>
      </c>
      <c r="K541" s="7" t="n">
        <f aca="false">I541-J541</f>
        <v>0</v>
      </c>
      <c r="L541" s="7" t="n">
        <f aca="false">L542</f>
        <v>3256500</v>
      </c>
      <c r="M541" s="7" t="n">
        <f aca="false">M542</f>
        <v>-3256500</v>
      </c>
      <c r="N541" s="7" t="n">
        <f aca="false">N542</f>
        <v>0</v>
      </c>
      <c r="O541" s="7" t="n">
        <f aca="false">O542</f>
        <v>0</v>
      </c>
      <c r="P541" s="7" t="n">
        <f aca="false">P542</f>
        <v>0</v>
      </c>
      <c r="Q541" s="7" t="n">
        <f aca="false">Q542</f>
        <v>0</v>
      </c>
      <c r="R541" s="7" t="n">
        <f aca="false">R542</f>
        <v>0</v>
      </c>
      <c r="S541" s="7" t="n">
        <f aca="false">S542</f>
        <v>0</v>
      </c>
      <c r="T541" s="7" t="n">
        <f aca="false">T542</f>
        <v>0</v>
      </c>
      <c r="U541" s="7" t="n">
        <f aca="false">U542</f>
        <v>0</v>
      </c>
      <c r="V541" s="7" t="n">
        <f aca="false">V542</f>
        <v>0</v>
      </c>
      <c r="W541" s="7" t="n">
        <f aca="false">W542</f>
        <v>0</v>
      </c>
      <c r="X541" s="7" t="n">
        <f aca="false">X542</f>
        <v>0</v>
      </c>
      <c r="Y541" s="7" t="n">
        <f aca="false">Y542</f>
        <v>0</v>
      </c>
      <c r="Z541" s="7" t="n">
        <f aca="false">Z542</f>
        <v>0</v>
      </c>
      <c r="AA541" s="7" t="n">
        <f aca="false">AA542</f>
        <v>0</v>
      </c>
    </row>
    <row r="542" customFormat="false" ht="31.35" hidden="true" customHeight="true" outlineLevel="0" collapsed="false">
      <c r="B542" s="20"/>
      <c r="C542" s="2" t="s">
        <v>108</v>
      </c>
      <c r="D542" s="22" t="n">
        <v>925</v>
      </c>
      <c r="E542" s="23" t="s">
        <v>64</v>
      </c>
      <c r="F542" s="23" t="s">
        <v>64</v>
      </c>
      <c r="G542" s="50" t="n">
        <v>5830000590</v>
      </c>
      <c r="H542" s="55" t="n">
        <v>600</v>
      </c>
      <c r="I542" s="7" t="n">
        <f aca="false">SUM(L542:AA542)</f>
        <v>0</v>
      </c>
      <c r="J542" s="7" t="n">
        <v>0</v>
      </c>
      <c r="K542" s="7" t="n">
        <f aca="false">I542-J542</f>
        <v>0</v>
      </c>
      <c r="L542" s="7" t="n">
        <v>3256500</v>
      </c>
      <c r="M542" s="7" t="n">
        <v>-3256500</v>
      </c>
      <c r="N542" s="7" t="n">
        <v>0</v>
      </c>
      <c r="O542" s="7" t="n">
        <v>0</v>
      </c>
      <c r="P542" s="7" t="n">
        <v>0</v>
      </c>
      <c r="Q542" s="7" t="n">
        <v>0</v>
      </c>
      <c r="R542" s="7" t="n">
        <v>0</v>
      </c>
      <c r="S542" s="7" t="n">
        <v>0</v>
      </c>
      <c r="T542" s="7" t="n">
        <v>0</v>
      </c>
      <c r="U542" s="7" t="n">
        <v>0</v>
      </c>
      <c r="V542" s="7" t="n">
        <v>0</v>
      </c>
      <c r="W542" s="7" t="n">
        <v>0</v>
      </c>
      <c r="X542" s="7" t="n">
        <v>0</v>
      </c>
      <c r="Y542" s="7" t="n">
        <v>0</v>
      </c>
      <c r="Z542" s="7" t="n">
        <v>0</v>
      </c>
      <c r="AA542" s="7" t="n">
        <v>0</v>
      </c>
    </row>
    <row r="543" customFormat="false" ht="17.65" hidden="true" customHeight="true" outlineLevel="0" collapsed="false">
      <c r="B543" s="20"/>
      <c r="C543" s="2" t="s">
        <v>190</v>
      </c>
      <c r="D543" s="22" t="n">
        <v>925</v>
      </c>
      <c r="E543" s="23" t="s">
        <v>64</v>
      </c>
      <c r="F543" s="23" t="s">
        <v>64</v>
      </c>
      <c r="G543" s="50" t="n">
        <v>7000000000</v>
      </c>
      <c r="H543" s="55"/>
      <c r="I543" s="7" t="n">
        <f aca="false">SUM(L543:AA543)</f>
        <v>0</v>
      </c>
      <c r="J543" s="7" t="n">
        <f aca="false">J548+J544+J546</f>
        <v>0</v>
      </c>
      <c r="K543" s="7" t="n">
        <f aca="false">I543-J543</f>
        <v>0</v>
      </c>
      <c r="L543" s="7" t="n">
        <f aca="false">L548+L544+L546</f>
        <v>7435300</v>
      </c>
      <c r="M543" s="7" t="n">
        <f aca="false">M548+M544+M546</f>
        <v>-7435300</v>
      </c>
      <c r="N543" s="7" t="n">
        <f aca="false">N548+N544+N546</f>
        <v>0</v>
      </c>
      <c r="O543" s="7" t="n">
        <f aca="false">O548+O544+O546</f>
        <v>0</v>
      </c>
      <c r="P543" s="7" t="n">
        <f aca="false">P548+P544+P546</f>
        <v>0</v>
      </c>
      <c r="Q543" s="7" t="n">
        <f aca="false">Q548+Q544+Q546</f>
        <v>0</v>
      </c>
      <c r="R543" s="7" t="n">
        <f aca="false">R548+R544+R546</f>
        <v>0</v>
      </c>
      <c r="S543" s="7" t="n">
        <f aca="false">S548+S544+S546</f>
        <v>0</v>
      </c>
      <c r="T543" s="7" t="n">
        <f aca="false">T548+T544+T546</f>
        <v>0</v>
      </c>
      <c r="U543" s="7" t="n">
        <f aca="false">U548+U544+U546</f>
        <v>0</v>
      </c>
      <c r="V543" s="7" t="n">
        <f aca="false">V548+V544+V546</f>
        <v>0</v>
      </c>
      <c r="W543" s="7" t="n">
        <f aca="false">W548+W544+W546</f>
        <v>0</v>
      </c>
      <c r="X543" s="7" t="n">
        <f aca="false">X548+X544+X546</f>
        <v>0</v>
      </c>
      <c r="Y543" s="7" t="n">
        <f aca="false">Y548+Y544+Y546</f>
        <v>0</v>
      </c>
      <c r="Z543" s="7" t="n">
        <f aca="false">Z548+Z544+Z546</f>
        <v>0</v>
      </c>
      <c r="AA543" s="7" t="n">
        <f aca="false">AA548+AA544+AA546</f>
        <v>0</v>
      </c>
    </row>
    <row r="544" customFormat="false" ht="31.35" hidden="true" customHeight="true" outlineLevel="0" collapsed="false">
      <c r="B544" s="20"/>
      <c r="C544" s="2" t="s">
        <v>77</v>
      </c>
      <c r="D544" s="22" t="n">
        <v>925</v>
      </c>
      <c r="E544" s="23" t="s">
        <v>64</v>
      </c>
      <c r="F544" s="23" t="s">
        <v>64</v>
      </c>
      <c r="G544" s="50" t="n">
        <v>7000000590</v>
      </c>
      <c r="H544" s="55"/>
      <c r="I544" s="7" t="n">
        <f aca="false">SUM(L544:AA544)</f>
        <v>0</v>
      </c>
      <c r="J544" s="7" t="n">
        <f aca="false">J545</f>
        <v>0</v>
      </c>
      <c r="K544" s="7" t="n">
        <f aca="false">I544-J544</f>
        <v>0</v>
      </c>
      <c r="L544" s="7" t="n">
        <f aca="false">L545</f>
        <v>1091400</v>
      </c>
      <c r="M544" s="7" t="n">
        <f aca="false">M545</f>
        <v>-1091400</v>
      </c>
      <c r="N544" s="7" t="n">
        <f aca="false">N545</f>
        <v>0</v>
      </c>
      <c r="O544" s="7" t="n">
        <f aca="false">O545</f>
        <v>0</v>
      </c>
      <c r="P544" s="7" t="n">
        <f aca="false">P545</f>
        <v>0</v>
      </c>
      <c r="Q544" s="7" t="n">
        <f aca="false">Q545</f>
        <v>0</v>
      </c>
      <c r="R544" s="7" t="n">
        <f aca="false">R545</f>
        <v>0</v>
      </c>
      <c r="S544" s="7" t="n">
        <f aca="false">S545</f>
        <v>0</v>
      </c>
      <c r="T544" s="7" t="n">
        <f aca="false">T545</f>
        <v>0</v>
      </c>
      <c r="U544" s="7" t="n">
        <f aca="false">U545</f>
        <v>0</v>
      </c>
      <c r="V544" s="7" t="n">
        <f aca="false">V545</f>
        <v>0</v>
      </c>
      <c r="W544" s="7" t="n">
        <f aca="false">W545</f>
        <v>0</v>
      </c>
      <c r="X544" s="7" t="n">
        <f aca="false">X545</f>
        <v>0</v>
      </c>
      <c r="Y544" s="7" t="n">
        <f aca="false">Y545</f>
        <v>0</v>
      </c>
      <c r="Z544" s="7" t="n">
        <f aca="false">Z545</f>
        <v>0</v>
      </c>
      <c r="AA544" s="7" t="n">
        <f aca="false">AA545</f>
        <v>0</v>
      </c>
    </row>
    <row r="545" customFormat="false" ht="31.35" hidden="true" customHeight="true" outlineLevel="0" collapsed="false">
      <c r="B545" s="20"/>
      <c r="C545" s="2" t="s">
        <v>108</v>
      </c>
      <c r="D545" s="22" t="n">
        <v>925</v>
      </c>
      <c r="E545" s="23" t="s">
        <v>64</v>
      </c>
      <c r="F545" s="23" t="s">
        <v>64</v>
      </c>
      <c r="G545" s="50" t="n">
        <v>7000000590</v>
      </c>
      <c r="H545" s="55" t="n">
        <v>600</v>
      </c>
      <c r="I545" s="7" t="n">
        <f aca="false">SUM(L545:AA545)</f>
        <v>0</v>
      </c>
      <c r="J545" s="7"/>
      <c r="K545" s="7" t="n">
        <f aca="false">I545-J545</f>
        <v>0</v>
      </c>
      <c r="L545" s="7" t="n">
        <v>1091400</v>
      </c>
      <c r="M545" s="7" t="n">
        <v>-1091400</v>
      </c>
      <c r="N545" s="7" t="n">
        <v>0</v>
      </c>
      <c r="O545" s="7" t="n">
        <v>0</v>
      </c>
      <c r="P545" s="7" t="n">
        <v>0</v>
      </c>
      <c r="Q545" s="7" t="n">
        <v>0</v>
      </c>
      <c r="R545" s="7" t="n">
        <v>0</v>
      </c>
      <c r="S545" s="7" t="n">
        <v>0</v>
      </c>
      <c r="T545" s="7" t="n">
        <v>0</v>
      </c>
      <c r="U545" s="7" t="n">
        <v>0</v>
      </c>
      <c r="V545" s="7" t="n">
        <v>0</v>
      </c>
      <c r="W545" s="7" t="n">
        <v>0</v>
      </c>
      <c r="X545" s="7" t="n">
        <v>0</v>
      </c>
      <c r="Y545" s="7" t="n">
        <v>0</v>
      </c>
      <c r="AA545" s="7"/>
    </row>
    <row r="546" customFormat="false" ht="78.65" hidden="true" customHeight="true" outlineLevel="0" collapsed="false">
      <c r="B546" s="20"/>
      <c r="C546" s="2" t="s">
        <v>298</v>
      </c>
      <c r="D546" s="22" t="n">
        <v>925</v>
      </c>
      <c r="E546" s="23" t="s">
        <v>64</v>
      </c>
      <c r="F546" s="23" t="s">
        <v>64</v>
      </c>
      <c r="G546" s="50" t="n">
        <v>7000063110</v>
      </c>
      <c r="H546" s="55"/>
      <c r="I546" s="7" t="n">
        <f aca="false">SUM(L546:AA546)</f>
        <v>0</v>
      </c>
      <c r="J546" s="7" t="n">
        <f aca="false">J547</f>
        <v>0</v>
      </c>
      <c r="K546" s="7" t="n">
        <f aca="false">I546-J546</f>
        <v>0</v>
      </c>
      <c r="L546" s="7" t="n">
        <f aca="false">L547</f>
        <v>3978700</v>
      </c>
      <c r="M546" s="7" t="n">
        <f aca="false">M547</f>
        <v>-3978700</v>
      </c>
      <c r="N546" s="7" t="n">
        <f aca="false">N547</f>
        <v>0</v>
      </c>
      <c r="O546" s="7" t="n">
        <f aca="false">O547</f>
        <v>0</v>
      </c>
      <c r="P546" s="7" t="n">
        <f aca="false">P547</f>
        <v>0</v>
      </c>
      <c r="Q546" s="7" t="n">
        <f aca="false">Q547</f>
        <v>0</v>
      </c>
      <c r="R546" s="7" t="n">
        <f aca="false">R547</f>
        <v>0</v>
      </c>
      <c r="S546" s="7" t="n">
        <f aca="false">S547</f>
        <v>0</v>
      </c>
      <c r="T546" s="7" t="n">
        <f aca="false">T547</f>
        <v>0</v>
      </c>
      <c r="U546" s="7" t="n">
        <f aca="false">U547</f>
        <v>0</v>
      </c>
      <c r="V546" s="7" t="n">
        <f aca="false">V547</f>
        <v>0</v>
      </c>
      <c r="W546" s="7" t="n">
        <f aca="false">W547</f>
        <v>0</v>
      </c>
      <c r="X546" s="7" t="n">
        <f aca="false">X547</f>
        <v>0</v>
      </c>
      <c r="Y546" s="7" t="n">
        <f aca="false">Y547</f>
        <v>0</v>
      </c>
      <c r="Z546" s="7" t="n">
        <f aca="false">Z547</f>
        <v>0</v>
      </c>
      <c r="AA546" s="7" t="n">
        <f aca="false">AA547</f>
        <v>0</v>
      </c>
    </row>
    <row r="547" customFormat="false" ht="31.35" hidden="true" customHeight="true" outlineLevel="0" collapsed="false">
      <c r="B547" s="20"/>
      <c r="C547" s="2" t="s">
        <v>108</v>
      </c>
      <c r="D547" s="22" t="n">
        <v>925</v>
      </c>
      <c r="E547" s="23" t="s">
        <v>64</v>
      </c>
      <c r="F547" s="23" t="s">
        <v>64</v>
      </c>
      <c r="G547" s="50" t="n">
        <v>7000063110</v>
      </c>
      <c r="H547" s="55" t="n">
        <v>600</v>
      </c>
      <c r="I547" s="7" t="n">
        <f aca="false">SUM(L547:AA547)</f>
        <v>0</v>
      </c>
      <c r="J547" s="7" t="n">
        <v>0</v>
      </c>
      <c r="K547" s="7" t="n">
        <f aca="false">I547-J547</f>
        <v>0</v>
      </c>
      <c r="L547" s="7" t="n">
        <v>3978700</v>
      </c>
      <c r="M547" s="7" t="n">
        <v>-3978700</v>
      </c>
      <c r="N547" s="7" t="n">
        <v>0</v>
      </c>
      <c r="O547" s="7" t="n">
        <v>0</v>
      </c>
      <c r="P547" s="7" t="n">
        <v>0</v>
      </c>
      <c r="Q547" s="7" t="n">
        <v>0</v>
      </c>
      <c r="R547" s="7" t="n">
        <v>0</v>
      </c>
      <c r="S547" s="7" t="n">
        <v>0</v>
      </c>
      <c r="T547" s="7" t="n">
        <v>0</v>
      </c>
      <c r="U547" s="7" t="n">
        <v>0</v>
      </c>
      <c r="V547" s="7" t="n">
        <v>0</v>
      </c>
      <c r="W547" s="7" t="n">
        <v>0</v>
      </c>
      <c r="X547" s="7" t="n">
        <v>0</v>
      </c>
      <c r="Y547" s="7" t="n">
        <v>0</v>
      </c>
      <c r="Z547" s="7" t="n">
        <v>0</v>
      </c>
      <c r="AA547" s="7" t="n">
        <v>0</v>
      </c>
    </row>
    <row r="548" customFormat="false" ht="47.55" hidden="true" customHeight="true" outlineLevel="0" collapsed="false">
      <c r="B548" s="20"/>
      <c r="C548" s="2" t="s">
        <v>299</v>
      </c>
      <c r="D548" s="22" t="n">
        <v>925</v>
      </c>
      <c r="E548" s="23" t="s">
        <v>64</v>
      </c>
      <c r="F548" s="23" t="s">
        <v>64</v>
      </c>
      <c r="G548" s="50" t="s">
        <v>300</v>
      </c>
      <c r="H548" s="55"/>
      <c r="I548" s="7" t="n">
        <f aca="false">SUM(L548:AA548)</f>
        <v>0</v>
      </c>
      <c r="J548" s="7" t="n">
        <f aca="false">J549</f>
        <v>0</v>
      </c>
      <c r="K548" s="7" t="n">
        <f aca="false">I548-J548</f>
        <v>0</v>
      </c>
      <c r="L548" s="7" t="n">
        <f aca="false">L549</f>
        <v>2365200</v>
      </c>
      <c r="M548" s="7" t="n">
        <f aca="false">M549</f>
        <v>-2365200</v>
      </c>
      <c r="N548" s="7" t="n">
        <f aca="false">N549</f>
        <v>0</v>
      </c>
      <c r="O548" s="7" t="n">
        <f aca="false">O549</f>
        <v>0</v>
      </c>
      <c r="P548" s="7" t="n">
        <f aca="false">P549</f>
        <v>0</v>
      </c>
      <c r="Q548" s="7" t="n">
        <f aca="false">Q549</f>
        <v>0</v>
      </c>
      <c r="R548" s="7" t="n">
        <f aca="false">R549</f>
        <v>0</v>
      </c>
      <c r="S548" s="7" t="n">
        <f aca="false">S549</f>
        <v>0</v>
      </c>
      <c r="T548" s="7" t="n">
        <f aca="false">T549</f>
        <v>0</v>
      </c>
      <c r="U548" s="7" t="n">
        <f aca="false">U549</f>
        <v>0</v>
      </c>
      <c r="V548" s="7" t="n">
        <f aca="false">V549</f>
        <v>0</v>
      </c>
      <c r="W548" s="7" t="n">
        <f aca="false">W549</f>
        <v>0</v>
      </c>
      <c r="X548" s="7" t="n">
        <f aca="false">X549</f>
        <v>0</v>
      </c>
      <c r="Y548" s="7" t="n">
        <f aca="false">Y549</f>
        <v>0</v>
      </c>
      <c r="Z548" s="7" t="n">
        <f aca="false">Z549</f>
        <v>0</v>
      </c>
      <c r="AA548" s="7" t="n">
        <f aca="false">AA549</f>
        <v>0</v>
      </c>
    </row>
    <row r="549" customFormat="false" ht="31.35" hidden="true" customHeight="true" outlineLevel="0" collapsed="false">
      <c r="B549" s="20"/>
      <c r="C549" s="2" t="s">
        <v>108</v>
      </c>
      <c r="D549" s="22" t="n">
        <v>925</v>
      </c>
      <c r="E549" s="23" t="s">
        <v>64</v>
      </c>
      <c r="F549" s="23" t="s">
        <v>64</v>
      </c>
      <c r="G549" s="50" t="s">
        <v>300</v>
      </c>
      <c r="H549" s="55" t="n">
        <v>600</v>
      </c>
      <c r="I549" s="7" t="n">
        <f aca="false">SUM(L549:AA549)</f>
        <v>0</v>
      </c>
      <c r="J549" s="7"/>
      <c r="K549" s="7" t="n">
        <f aca="false">I549-J549</f>
        <v>0</v>
      </c>
      <c r="L549" s="7" t="n">
        <v>2365200</v>
      </c>
      <c r="M549" s="7" t="n">
        <v>-2365200</v>
      </c>
      <c r="N549" s="7" t="n">
        <v>0</v>
      </c>
      <c r="O549" s="7" t="n">
        <v>0</v>
      </c>
      <c r="P549" s="7" t="n">
        <v>0</v>
      </c>
      <c r="Q549" s="7" t="n">
        <v>0</v>
      </c>
      <c r="R549" s="7" t="n">
        <v>0</v>
      </c>
      <c r="S549" s="7" t="n">
        <v>0</v>
      </c>
      <c r="T549" s="7" t="n">
        <v>0</v>
      </c>
      <c r="U549" s="7" t="n">
        <v>0</v>
      </c>
      <c r="V549" s="7" t="n">
        <v>0</v>
      </c>
      <c r="W549" s="7" t="n">
        <v>0</v>
      </c>
      <c r="X549" s="7" t="n">
        <v>0</v>
      </c>
      <c r="Y549" s="7" t="n">
        <v>0</v>
      </c>
      <c r="AA549" s="7"/>
    </row>
    <row r="550" customFormat="false" ht="17.65" hidden="false" customHeight="true" outlineLevel="0" collapsed="false">
      <c r="B550" s="20"/>
      <c r="C550" s="2" t="s">
        <v>191</v>
      </c>
      <c r="D550" s="22" t="n">
        <v>925</v>
      </c>
      <c r="E550" s="23" t="s">
        <v>64</v>
      </c>
      <c r="F550" s="23" t="s">
        <v>90</v>
      </c>
      <c r="G550" s="50"/>
      <c r="H550" s="55"/>
      <c r="I550" s="7" t="n">
        <f aca="false">SUM(L550:AA550)</f>
        <v>60310350.1</v>
      </c>
      <c r="J550" s="7" t="n">
        <f aca="false">J551+J564+J557+J570+J579+J582</f>
        <v>47623751.2</v>
      </c>
      <c r="K550" s="7" t="n">
        <f aca="false">I550-J550</f>
        <v>12686598.9</v>
      </c>
      <c r="L550" s="7" t="n">
        <f aca="false">L551+L564+L557+L570+L582</f>
        <v>17074500</v>
      </c>
      <c r="M550" s="7" t="n">
        <f aca="false">M551+M564+M557+M570+M582</f>
        <v>26823300</v>
      </c>
      <c r="N550" s="7" t="n">
        <f aca="false">N551+N564+N557+N570+N582</f>
        <v>966500</v>
      </c>
      <c r="O550" s="7" t="n">
        <f aca="false">O551+O564+O557+O570+O582</f>
        <v>90200</v>
      </c>
      <c r="P550" s="7" t="n">
        <f aca="false">P551+P564+P557+P570+P582</f>
        <v>223910</v>
      </c>
      <c r="Q550" s="7" t="n">
        <f aca="false">Q551+Q564+Q557+Q570+Q582</f>
        <v>0</v>
      </c>
      <c r="R550" s="7" t="n">
        <f aca="false">R551+R564+R557+R570+R582</f>
        <v>44300</v>
      </c>
      <c r="S550" s="7" t="n">
        <f aca="false">S551+S564+S557+S570+S582+S579</f>
        <v>11982063.8</v>
      </c>
      <c r="T550" s="7" t="n">
        <f aca="false">T551+T564+T557+T570+T582</f>
        <v>10000</v>
      </c>
      <c r="U550" s="7" t="n">
        <f aca="false">U551+U564+U557+U570+U582</f>
        <v>2847000</v>
      </c>
      <c r="V550" s="7" t="n">
        <f aca="false">V551+V564+V557+V570+V582</f>
        <v>0</v>
      </c>
      <c r="W550" s="7" t="n">
        <f aca="false">W551+W564+W557+W570+W582</f>
        <v>0</v>
      </c>
      <c r="X550" s="7" t="n">
        <f aca="false">X551+X564+X557+X570+X582</f>
        <v>401500</v>
      </c>
      <c r="Y550" s="7" t="n">
        <f aca="false">Y551+Y564+Y557+Y570+Y582</f>
        <v>20000</v>
      </c>
      <c r="Z550" s="7" t="n">
        <f aca="false">Z551+Z564</f>
        <v>-172923.7</v>
      </c>
      <c r="AA550" s="7" t="n">
        <f aca="false">AA551+AA564</f>
        <v>0</v>
      </c>
    </row>
    <row r="551" customFormat="false" ht="31.35" hidden="false" customHeight="true" outlineLevel="0" collapsed="false">
      <c r="B551" s="20"/>
      <c r="C551" s="2" t="s">
        <v>53</v>
      </c>
      <c r="D551" s="22" t="n">
        <v>925</v>
      </c>
      <c r="E551" s="23" t="s">
        <v>64</v>
      </c>
      <c r="F551" s="23" t="s">
        <v>90</v>
      </c>
      <c r="G551" s="50" t="n">
        <v>5000000000</v>
      </c>
      <c r="H551" s="55"/>
      <c r="I551" s="7" t="n">
        <f aca="false">SUM(L551:AA551)</f>
        <v>12873749.3</v>
      </c>
      <c r="J551" s="7" t="n">
        <f aca="false">J552</f>
        <v>9363150.06</v>
      </c>
      <c r="K551" s="7" t="n">
        <f aca="false">I551-J551</f>
        <v>3510599.24</v>
      </c>
      <c r="L551" s="7" t="n">
        <f aca="false">L552</f>
        <v>8783200</v>
      </c>
      <c r="M551" s="7" t="n">
        <f aca="false">M552</f>
        <v>4389100</v>
      </c>
      <c r="N551" s="7" t="n">
        <f aca="false">N552</f>
        <v>0</v>
      </c>
      <c r="O551" s="7" t="n">
        <f aca="false">O552</f>
        <v>0</v>
      </c>
      <c r="P551" s="7" t="n">
        <f aca="false">P552</f>
        <v>0</v>
      </c>
      <c r="Q551" s="7" t="n">
        <f aca="false">Q552</f>
        <v>0</v>
      </c>
      <c r="R551" s="7" t="n">
        <f aca="false">R552</f>
        <v>0</v>
      </c>
      <c r="S551" s="7" t="n">
        <f aca="false">S552</f>
        <v>0</v>
      </c>
      <c r="T551" s="7" t="n">
        <f aca="false">T552</f>
        <v>0</v>
      </c>
      <c r="U551" s="7" t="n">
        <f aca="false">U552</f>
        <v>0</v>
      </c>
      <c r="V551" s="7" t="n">
        <f aca="false">V552</f>
        <v>0</v>
      </c>
      <c r="W551" s="7" t="n">
        <f aca="false">W552</f>
        <v>0</v>
      </c>
      <c r="X551" s="7" t="n">
        <f aca="false">X552</f>
        <v>0</v>
      </c>
      <c r="Y551" s="7" t="n">
        <f aca="false">Y552</f>
        <v>0</v>
      </c>
      <c r="Z551" s="7" t="n">
        <f aca="false">Z552</f>
        <v>-298550.7</v>
      </c>
      <c r="AA551" s="7" t="n">
        <f aca="false">AA552</f>
        <v>0</v>
      </c>
    </row>
    <row r="552" customFormat="false" ht="31.35" hidden="false" customHeight="true" outlineLevel="0" collapsed="false">
      <c r="B552" s="20"/>
      <c r="C552" s="2" t="s">
        <v>57</v>
      </c>
      <c r="D552" s="22" t="n">
        <v>925</v>
      </c>
      <c r="E552" s="23" t="s">
        <v>64</v>
      </c>
      <c r="F552" s="23" t="s">
        <v>90</v>
      </c>
      <c r="G552" s="50" t="n">
        <v>5020000000</v>
      </c>
      <c r="H552" s="55"/>
      <c r="I552" s="7" t="n">
        <f aca="false">SUM(L552:AA552)</f>
        <v>12873749.3</v>
      </c>
      <c r="J552" s="7" t="n">
        <f aca="false">J553</f>
        <v>9363150.06</v>
      </c>
      <c r="K552" s="7" t="n">
        <f aca="false">I552-J552</f>
        <v>3510599.24</v>
      </c>
      <c r="L552" s="7" t="n">
        <f aca="false">L553</f>
        <v>8783200</v>
      </c>
      <c r="M552" s="7" t="n">
        <f aca="false">M553</f>
        <v>4389100</v>
      </c>
      <c r="N552" s="7" t="n">
        <f aca="false">N553</f>
        <v>0</v>
      </c>
      <c r="O552" s="7" t="n">
        <f aca="false">O553</f>
        <v>0</v>
      </c>
      <c r="P552" s="7" t="n">
        <f aca="false">P553</f>
        <v>0</v>
      </c>
      <c r="Q552" s="7" t="n">
        <f aca="false">Q553</f>
        <v>0</v>
      </c>
      <c r="R552" s="7" t="n">
        <f aca="false">R553</f>
        <v>0</v>
      </c>
      <c r="S552" s="7" t="n">
        <f aca="false">S553</f>
        <v>0</v>
      </c>
      <c r="T552" s="7" t="n">
        <f aca="false">T553</f>
        <v>0</v>
      </c>
      <c r="U552" s="7" t="n">
        <f aca="false">U553</f>
        <v>0</v>
      </c>
      <c r="V552" s="7" t="n">
        <f aca="false">V553</f>
        <v>0</v>
      </c>
      <c r="W552" s="7" t="n">
        <f aca="false">W553</f>
        <v>0</v>
      </c>
      <c r="X552" s="7" t="n">
        <f aca="false">X553</f>
        <v>0</v>
      </c>
      <c r="Y552" s="7" t="n">
        <f aca="false">Y553</f>
        <v>0</v>
      </c>
      <c r="Z552" s="7" t="n">
        <f aca="false">Z553</f>
        <v>-298550.7</v>
      </c>
      <c r="AA552" s="7" t="n">
        <f aca="false">AA553</f>
        <v>0</v>
      </c>
    </row>
    <row r="553" customFormat="false" ht="31.35" hidden="false" customHeight="true" outlineLevel="0" collapsed="false">
      <c r="B553" s="20"/>
      <c r="C553" s="2" t="s">
        <v>35</v>
      </c>
      <c r="D553" s="22" t="n">
        <v>925</v>
      </c>
      <c r="E553" s="23" t="s">
        <v>64</v>
      </c>
      <c r="F553" s="23" t="s">
        <v>90</v>
      </c>
      <c r="G553" s="50" t="n">
        <v>5020000190</v>
      </c>
      <c r="H553" s="55"/>
      <c r="I553" s="7" t="n">
        <f aca="false">SUM(L553:AA553)</f>
        <v>12873749.3</v>
      </c>
      <c r="J553" s="7" t="n">
        <f aca="false">J554+J555+J556</f>
        <v>9363150.06</v>
      </c>
      <c r="K553" s="7" t="n">
        <f aca="false">I553-J553</f>
        <v>3510599.24</v>
      </c>
      <c r="L553" s="7" t="n">
        <f aca="false">L554+L555+L556</f>
        <v>8783200</v>
      </c>
      <c r="M553" s="7" t="n">
        <f aca="false">M554+M555+M556</f>
        <v>4389100</v>
      </c>
      <c r="N553" s="7" t="n">
        <f aca="false">N554+N555+N556</f>
        <v>0</v>
      </c>
      <c r="O553" s="7" t="n">
        <f aca="false">O554+O555+O556</f>
        <v>0</v>
      </c>
      <c r="P553" s="7" t="n">
        <f aca="false">P554+P555+P556</f>
        <v>0</v>
      </c>
      <c r="Q553" s="7" t="n">
        <f aca="false">Q554+Q555+Q556</f>
        <v>0</v>
      </c>
      <c r="R553" s="7" t="n">
        <f aca="false">R554+R555+R556</f>
        <v>0</v>
      </c>
      <c r="S553" s="7" t="n">
        <f aca="false">S554+S555+S556</f>
        <v>0</v>
      </c>
      <c r="T553" s="7" t="n">
        <f aca="false">T554+T555+T556</f>
        <v>0</v>
      </c>
      <c r="U553" s="7" t="n">
        <f aca="false">U554+U555+U556</f>
        <v>0</v>
      </c>
      <c r="V553" s="7" t="n">
        <f aca="false">V554+V555+V556</f>
        <v>0</v>
      </c>
      <c r="W553" s="7" t="n">
        <f aca="false">W554+W555+W556</f>
        <v>0</v>
      </c>
      <c r="X553" s="7" t="n">
        <f aca="false">X554+X555+X556</f>
        <v>0</v>
      </c>
      <c r="Y553" s="7" t="n">
        <f aca="false">Y554+Y555+Y556</f>
        <v>0</v>
      </c>
      <c r="Z553" s="7" t="n">
        <f aca="false">Z554+Z555+Z556</f>
        <v>-298550.7</v>
      </c>
      <c r="AA553" s="7" t="n">
        <f aca="false">AA554+AA555+AA556</f>
        <v>0</v>
      </c>
    </row>
    <row r="554" customFormat="false" ht="62.45" hidden="false" customHeight="true" outlineLevel="0" collapsed="false">
      <c r="B554" s="20"/>
      <c r="C554" s="2" t="s">
        <v>36</v>
      </c>
      <c r="D554" s="22" t="n">
        <v>925</v>
      </c>
      <c r="E554" s="23" t="s">
        <v>64</v>
      </c>
      <c r="F554" s="23" t="s">
        <v>90</v>
      </c>
      <c r="G554" s="50" t="n">
        <v>5020000190</v>
      </c>
      <c r="H554" s="55" t="n">
        <v>100</v>
      </c>
      <c r="I554" s="7" t="n">
        <f aca="false">SUM(L554:AA554)</f>
        <v>12588666</v>
      </c>
      <c r="J554" s="7" t="n">
        <v>9078066.76</v>
      </c>
      <c r="K554" s="7" t="n">
        <f aca="false">I554-J554</f>
        <v>3510599.24</v>
      </c>
      <c r="L554" s="7" t="n">
        <v>8183200</v>
      </c>
      <c r="M554" s="7" t="n">
        <v>4298100</v>
      </c>
      <c r="N554" s="7" t="n">
        <v>0</v>
      </c>
      <c r="O554" s="7" t="n">
        <v>0</v>
      </c>
      <c r="P554" s="7" t="n">
        <v>0</v>
      </c>
      <c r="Q554" s="7" t="n">
        <v>0</v>
      </c>
      <c r="R554" s="7" t="n">
        <v>0</v>
      </c>
      <c r="S554" s="7" t="n">
        <v>0</v>
      </c>
      <c r="T554" s="7" t="n">
        <v>0</v>
      </c>
      <c r="U554" s="7" t="n">
        <v>0</v>
      </c>
      <c r="V554" s="7" t="n">
        <v>0</v>
      </c>
      <c r="W554" s="7" t="n">
        <v>0</v>
      </c>
      <c r="X554" s="7" t="n">
        <v>0</v>
      </c>
      <c r="Y554" s="7" t="n">
        <v>0</v>
      </c>
      <c r="Z554" s="7" t="n">
        <v>107366</v>
      </c>
      <c r="AA554" s="7" t="n">
        <v>0</v>
      </c>
    </row>
    <row r="555" customFormat="false" ht="31.35" hidden="true" customHeight="true" outlineLevel="0" collapsed="false">
      <c r="B555" s="20"/>
      <c r="C555" s="2" t="s">
        <v>46</v>
      </c>
      <c r="D555" s="22" t="n">
        <v>925</v>
      </c>
      <c r="E555" s="23" t="s">
        <v>64</v>
      </c>
      <c r="F555" s="23" t="s">
        <v>90</v>
      </c>
      <c r="G555" s="50" t="n">
        <v>5020000190</v>
      </c>
      <c r="H555" s="55" t="n">
        <v>200</v>
      </c>
      <c r="I555" s="7" t="n">
        <f aca="false">SUM(L555:AA555)</f>
        <v>0</v>
      </c>
      <c r="J555" s="7" t="n">
        <v>0</v>
      </c>
      <c r="K555" s="7" t="n">
        <f aca="false">I555-J555</f>
        <v>0</v>
      </c>
      <c r="L555" s="7" t="n">
        <v>0</v>
      </c>
      <c r="Z555" s="7" t="n">
        <v>0</v>
      </c>
      <c r="AA555" s="7" t="n">
        <v>0</v>
      </c>
    </row>
    <row r="556" customFormat="false" ht="17.65" hidden="false" customHeight="true" outlineLevel="0" collapsed="false">
      <c r="B556" s="20"/>
      <c r="C556" s="2" t="s">
        <v>41</v>
      </c>
      <c r="D556" s="22" t="n">
        <v>925</v>
      </c>
      <c r="E556" s="23" t="s">
        <v>64</v>
      </c>
      <c r="F556" s="23" t="s">
        <v>90</v>
      </c>
      <c r="G556" s="50" t="n">
        <v>5020000190</v>
      </c>
      <c r="H556" s="55" t="n">
        <v>800</v>
      </c>
      <c r="I556" s="7" t="n">
        <f aca="false">SUM(L556:AA556)</f>
        <v>285083.3</v>
      </c>
      <c r="J556" s="7" t="n">
        <v>285083.3</v>
      </c>
      <c r="K556" s="7" t="n">
        <f aca="false">I556-J556</f>
        <v>0</v>
      </c>
      <c r="L556" s="7" t="n">
        <v>600000</v>
      </c>
      <c r="M556" s="7" t="n">
        <v>91000</v>
      </c>
      <c r="N556" s="7" t="n">
        <v>0</v>
      </c>
      <c r="O556" s="7" t="n">
        <v>0</v>
      </c>
      <c r="P556" s="7" t="n">
        <v>0</v>
      </c>
      <c r="Q556" s="7" t="n">
        <v>0</v>
      </c>
      <c r="R556" s="7" t="n">
        <v>0</v>
      </c>
      <c r="S556" s="7" t="n">
        <v>0</v>
      </c>
      <c r="T556" s="7" t="n">
        <v>0</v>
      </c>
      <c r="U556" s="7" t="n">
        <v>0</v>
      </c>
      <c r="V556" s="7" t="n">
        <v>0</v>
      </c>
      <c r="W556" s="7" t="n">
        <v>0</v>
      </c>
      <c r="X556" s="7" t="n">
        <v>0</v>
      </c>
      <c r="Y556" s="7" t="n">
        <v>0</v>
      </c>
      <c r="Z556" s="7" t="n">
        <v>-405916.7</v>
      </c>
      <c r="AA556" s="7" t="n">
        <v>0</v>
      </c>
    </row>
    <row r="557" customFormat="false" ht="31.35" hidden="false" customHeight="true" outlineLevel="0" collapsed="false">
      <c r="B557" s="20"/>
      <c r="C557" s="2" t="s">
        <v>71</v>
      </c>
      <c r="D557" s="22" t="n">
        <v>925</v>
      </c>
      <c r="E557" s="23" t="s">
        <v>64</v>
      </c>
      <c r="F557" s="23" t="s">
        <v>90</v>
      </c>
      <c r="G557" s="50" t="n">
        <v>5100000000</v>
      </c>
      <c r="H557" s="55"/>
      <c r="I557" s="7" t="n">
        <f aca="false">SUM(L557:AA557)</f>
        <v>3768210</v>
      </c>
      <c r="J557" s="7" t="n">
        <f aca="false">J558+J561</f>
        <v>2372899.33</v>
      </c>
      <c r="K557" s="7" t="n">
        <f aca="false">I557-J557</f>
        <v>1395310.67</v>
      </c>
      <c r="L557" s="7" t="n">
        <f aca="false">L558</f>
        <v>0</v>
      </c>
      <c r="M557" s="7" t="n">
        <f aca="false">M558</f>
        <v>3500000</v>
      </c>
      <c r="N557" s="7" t="n">
        <f aca="false">N558</f>
        <v>0</v>
      </c>
      <c r="O557" s="7" t="n">
        <f aca="false">O558</f>
        <v>0</v>
      </c>
      <c r="P557" s="7" t="n">
        <f aca="false">P558+P561</f>
        <v>223910</v>
      </c>
      <c r="Q557" s="7" t="n">
        <f aca="false">Q558+Q561</f>
        <v>0</v>
      </c>
      <c r="R557" s="7" t="n">
        <f aca="false">R558+R561</f>
        <v>44300</v>
      </c>
      <c r="S557" s="7" t="n">
        <f aca="false">S558+S561</f>
        <v>0</v>
      </c>
      <c r="T557" s="7" t="n">
        <f aca="false">T558+T561</f>
        <v>0</v>
      </c>
      <c r="U557" s="7" t="n">
        <f aca="false">U558+U561</f>
        <v>0</v>
      </c>
      <c r="V557" s="7" t="n">
        <f aca="false">V558+V561</f>
        <v>0</v>
      </c>
      <c r="W557" s="7" t="n">
        <f aca="false">W558+W561</f>
        <v>0</v>
      </c>
      <c r="X557" s="7" t="n">
        <f aca="false">X558+X561</f>
        <v>0</v>
      </c>
      <c r="Y557" s="7" t="n">
        <f aca="false">Y558+Y561</f>
        <v>0</v>
      </c>
      <c r="AA557" s="7"/>
    </row>
    <row r="558" customFormat="false" ht="17.65" hidden="false" customHeight="true" outlineLevel="0" collapsed="false">
      <c r="B558" s="20"/>
      <c r="C558" s="2" t="s">
        <v>103</v>
      </c>
      <c r="D558" s="22" t="n">
        <v>925</v>
      </c>
      <c r="E558" s="23" t="s">
        <v>64</v>
      </c>
      <c r="F558" s="23" t="s">
        <v>90</v>
      </c>
      <c r="G558" s="50" t="n">
        <v>5130000000</v>
      </c>
      <c r="H558" s="55"/>
      <c r="I558" s="7" t="n">
        <f aca="false">SUM(L558:AA558)</f>
        <v>3500000</v>
      </c>
      <c r="J558" s="7" t="n">
        <f aca="false">J559</f>
        <v>2104689.33</v>
      </c>
      <c r="K558" s="7" t="n">
        <f aca="false">I558-J558</f>
        <v>1395310.67</v>
      </c>
      <c r="L558" s="7" t="n">
        <f aca="false">L559</f>
        <v>0</v>
      </c>
      <c r="M558" s="7" t="n">
        <f aca="false">M559</f>
        <v>3500000</v>
      </c>
      <c r="N558" s="7" t="n">
        <f aca="false">N559</f>
        <v>0</v>
      </c>
      <c r="O558" s="7" t="n">
        <f aca="false">O559</f>
        <v>0</v>
      </c>
      <c r="P558" s="7" t="n">
        <f aca="false">P559</f>
        <v>0</v>
      </c>
      <c r="Q558" s="7" t="n">
        <f aca="false">Q559</f>
        <v>0</v>
      </c>
      <c r="R558" s="7" t="n">
        <f aca="false">R559</f>
        <v>0</v>
      </c>
      <c r="S558" s="7" t="n">
        <f aca="false">S559</f>
        <v>0</v>
      </c>
      <c r="T558" s="7" t="n">
        <f aca="false">T559</f>
        <v>0</v>
      </c>
      <c r="U558" s="7" t="n">
        <f aca="false">U559</f>
        <v>0</v>
      </c>
      <c r="V558" s="7" t="n">
        <f aca="false">V559</f>
        <v>0</v>
      </c>
      <c r="W558" s="7" t="n">
        <f aca="false">W559</f>
        <v>0</v>
      </c>
      <c r="X558" s="7" t="n">
        <f aca="false">X559</f>
        <v>0</v>
      </c>
      <c r="Y558" s="7" t="n">
        <f aca="false">Y559</f>
        <v>0</v>
      </c>
      <c r="AA558" s="7"/>
    </row>
    <row r="559" customFormat="false" ht="31.35" hidden="false" customHeight="true" outlineLevel="0" collapsed="false">
      <c r="B559" s="20"/>
      <c r="C559" s="2" t="s">
        <v>104</v>
      </c>
      <c r="D559" s="22" t="n">
        <v>925</v>
      </c>
      <c r="E559" s="23" t="s">
        <v>64</v>
      </c>
      <c r="F559" s="23" t="s">
        <v>90</v>
      </c>
      <c r="G559" s="50" t="n">
        <v>5130010220</v>
      </c>
      <c r="H559" s="55"/>
      <c r="I559" s="7" t="n">
        <f aca="false">SUM(L559:AA559)</f>
        <v>3500000</v>
      </c>
      <c r="J559" s="7" t="n">
        <f aca="false">J560</f>
        <v>2104689.33</v>
      </c>
      <c r="K559" s="7" t="n">
        <f aca="false">I559-J559</f>
        <v>1395310.67</v>
      </c>
      <c r="L559" s="7" t="n">
        <f aca="false">L560</f>
        <v>0</v>
      </c>
      <c r="M559" s="7" t="n">
        <f aca="false">M560</f>
        <v>3500000</v>
      </c>
      <c r="N559" s="7" t="n">
        <f aca="false">N560</f>
        <v>0</v>
      </c>
      <c r="O559" s="7" t="n">
        <f aca="false">O560</f>
        <v>0</v>
      </c>
      <c r="P559" s="7" t="n">
        <f aca="false">P560</f>
        <v>0</v>
      </c>
      <c r="Q559" s="7" t="n">
        <f aca="false">Q560</f>
        <v>0</v>
      </c>
      <c r="R559" s="7" t="n">
        <f aca="false">R560</f>
        <v>0</v>
      </c>
      <c r="S559" s="7" t="n">
        <f aca="false">S560</f>
        <v>0</v>
      </c>
      <c r="T559" s="7" t="n">
        <f aca="false">T560</f>
        <v>0</v>
      </c>
      <c r="U559" s="7" t="n">
        <f aca="false">U560</f>
        <v>0</v>
      </c>
      <c r="V559" s="7" t="n">
        <f aca="false">V560</f>
        <v>0</v>
      </c>
      <c r="W559" s="7" t="n">
        <f aca="false">W560</f>
        <v>0</v>
      </c>
      <c r="X559" s="7" t="n">
        <f aca="false">X560</f>
        <v>0</v>
      </c>
      <c r="Y559" s="7" t="n">
        <f aca="false">Y560</f>
        <v>0</v>
      </c>
      <c r="AA559" s="7"/>
    </row>
    <row r="560" customFormat="false" ht="31.35" hidden="false" customHeight="true" outlineLevel="0" collapsed="false">
      <c r="B560" s="20"/>
      <c r="C560" s="2" t="s">
        <v>108</v>
      </c>
      <c r="D560" s="22" t="n">
        <v>925</v>
      </c>
      <c r="E560" s="23" t="s">
        <v>64</v>
      </c>
      <c r="F560" s="23" t="s">
        <v>90</v>
      </c>
      <c r="G560" s="50" t="n">
        <v>5130010220</v>
      </c>
      <c r="H560" s="55" t="n">
        <v>600</v>
      </c>
      <c r="I560" s="7" t="n">
        <f aca="false">SUM(L560:AA560)</f>
        <v>3500000</v>
      </c>
      <c r="J560" s="7" t="n">
        <v>2104689.33</v>
      </c>
      <c r="K560" s="7" t="n">
        <f aca="false">I560-J560</f>
        <v>1395310.67</v>
      </c>
      <c r="M560" s="7" t="n">
        <v>3500000</v>
      </c>
      <c r="N560" s="7" t="n">
        <v>0</v>
      </c>
      <c r="O560" s="7" t="n">
        <v>0</v>
      </c>
      <c r="P560" s="7" t="n">
        <v>0</v>
      </c>
      <c r="Q560" s="7" t="n">
        <v>0</v>
      </c>
      <c r="R560" s="7" t="n">
        <v>0</v>
      </c>
      <c r="S560" s="7" t="n">
        <v>0</v>
      </c>
      <c r="T560" s="7" t="n">
        <v>0</v>
      </c>
      <c r="U560" s="7" t="n">
        <v>0</v>
      </c>
      <c r="V560" s="7" t="n">
        <v>0</v>
      </c>
      <c r="W560" s="7" t="n">
        <v>0</v>
      </c>
      <c r="X560" s="7" t="n">
        <v>0</v>
      </c>
      <c r="Y560" s="7" t="n">
        <v>0</v>
      </c>
      <c r="AA560" s="7"/>
    </row>
    <row r="561" customFormat="false" ht="31.35" hidden="false" customHeight="true" outlineLevel="0" collapsed="false">
      <c r="B561" s="20"/>
      <c r="C561" s="2" t="s">
        <v>301</v>
      </c>
      <c r="D561" s="22" t="n">
        <v>925</v>
      </c>
      <c r="E561" s="23" t="s">
        <v>64</v>
      </c>
      <c r="F561" s="23" t="s">
        <v>90</v>
      </c>
      <c r="G561" s="50" t="n">
        <v>5140000000</v>
      </c>
      <c r="H561" s="55"/>
      <c r="I561" s="7" t="n">
        <f aca="false">SUM(L561:AA561)</f>
        <v>268210</v>
      </c>
      <c r="J561" s="7" t="n">
        <f aca="false">J562</f>
        <v>268210</v>
      </c>
      <c r="K561" s="7" t="n">
        <f aca="false">I561-J561</f>
        <v>0</v>
      </c>
      <c r="P561" s="7" t="n">
        <f aca="false">P562</f>
        <v>223910</v>
      </c>
      <c r="Q561" s="7" t="n">
        <f aca="false">Q562</f>
        <v>0</v>
      </c>
      <c r="R561" s="7" t="n">
        <f aca="false">R562</f>
        <v>44300</v>
      </c>
      <c r="S561" s="7" t="n">
        <f aca="false">S562</f>
        <v>0</v>
      </c>
      <c r="T561" s="7" t="n">
        <f aca="false">T562</f>
        <v>0</v>
      </c>
      <c r="U561" s="7" t="n">
        <f aca="false">U562</f>
        <v>0</v>
      </c>
      <c r="V561" s="7" t="n">
        <f aca="false">V562</f>
        <v>0</v>
      </c>
      <c r="W561" s="7" t="n">
        <f aca="false">W562</f>
        <v>0</v>
      </c>
      <c r="X561" s="7" t="n">
        <f aca="false">X562</f>
        <v>0</v>
      </c>
      <c r="Y561" s="7" t="n">
        <f aca="false">Y562</f>
        <v>0</v>
      </c>
      <c r="AA561" s="7"/>
    </row>
    <row r="562" customFormat="false" ht="31.35" hidden="false" customHeight="true" outlineLevel="0" collapsed="false">
      <c r="B562" s="20"/>
      <c r="C562" s="2" t="s">
        <v>301</v>
      </c>
      <c r="D562" s="22" t="n">
        <v>925</v>
      </c>
      <c r="E562" s="23" t="s">
        <v>64</v>
      </c>
      <c r="F562" s="23" t="s">
        <v>90</v>
      </c>
      <c r="G562" s="50" t="n">
        <v>5140010610</v>
      </c>
      <c r="H562" s="55"/>
      <c r="I562" s="7" t="n">
        <f aca="false">SUM(L562:AA562)</f>
        <v>268210</v>
      </c>
      <c r="J562" s="7" t="n">
        <f aca="false">J563</f>
        <v>268210</v>
      </c>
      <c r="K562" s="7" t="n">
        <f aca="false">I562-J562</f>
        <v>0</v>
      </c>
      <c r="P562" s="7" t="n">
        <f aca="false">P563</f>
        <v>223910</v>
      </c>
      <c r="Q562" s="7" t="n">
        <f aca="false">Q563</f>
        <v>0</v>
      </c>
      <c r="R562" s="7" t="n">
        <f aca="false">R563</f>
        <v>44300</v>
      </c>
      <c r="S562" s="7" t="n">
        <f aca="false">S563</f>
        <v>0</v>
      </c>
      <c r="T562" s="7" t="n">
        <f aca="false">T563</f>
        <v>0</v>
      </c>
      <c r="U562" s="7" t="n">
        <f aca="false">U563</f>
        <v>0</v>
      </c>
      <c r="V562" s="7" t="n">
        <f aca="false">V563</f>
        <v>0</v>
      </c>
      <c r="W562" s="7" t="n">
        <f aca="false">W563</f>
        <v>0</v>
      </c>
      <c r="X562" s="7" t="n">
        <f aca="false">X563</f>
        <v>0</v>
      </c>
      <c r="Y562" s="7" t="n">
        <f aca="false">Y563</f>
        <v>0</v>
      </c>
      <c r="AA562" s="7"/>
    </row>
    <row r="563" customFormat="false" ht="31.35" hidden="false" customHeight="true" outlineLevel="0" collapsed="false">
      <c r="B563" s="20"/>
      <c r="C563" s="2" t="s">
        <v>108</v>
      </c>
      <c r="D563" s="22" t="n">
        <v>925</v>
      </c>
      <c r="E563" s="23" t="s">
        <v>64</v>
      </c>
      <c r="F563" s="23" t="s">
        <v>90</v>
      </c>
      <c r="G563" s="50" t="n">
        <v>5140010610</v>
      </c>
      <c r="H563" s="55" t="n">
        <v>600</v>
      </c>
      <c r="I563" s="7" t="n">
        <f aca="false">SUM(L563:AA563)</f>
        <v>268210</v>
      </c>
      <c r="J563" s="7" t="n">
        <v>268210</v>
      </c>
      <c r="K563" s="7" t="n">
        <f aca="false">I563-J563</f>
        <v>0</v>
      </c>
      <c r="P563" s="7" t="n">
        <v>223910</v>
      </c>
      <c r="Q563" s="7" t="n">
        <v>0</v>
      </c>
      <c r="R563" s="7" t="n">
        <v>44300</v>
      </c>
      <c r="S563" s="7" t="n">
        <v>0</v>
      </c>
      <c r="T563" s="7" t="n">
        <v>0</v>
      </c>
      <c r="U563" s="7" t="n">
        <v>0</v>
      </c>
      <c r="V563" s="7" t="n">
        <v>0</v>
      </c>
      <c r="W563" s="7" t="n">
        <v>0</v>
      </c>
      <c r="X563" s="7" t="n">
        <v>0</v>
      </c>
      <c r="Y563" s="7" t="n">
        <v>0</v>
      </c>
      <c r="AA563" s="7"/>
    </row>
    <row r="564" customFormat="false" ht="17.65" hidden="false" customHeight="true" outlineLevel="0" collapsed="false">
      <c r="B564" s="20"/>
      <c r="C564" s="2" t="s">
        <v>75</v>
      </c>
      <c r="D564" s="22" t="n">
        <v>925</v>
      </c>
      <c r="E564" s="23" t="s">
        <v>64</v>
      </c>
      <c r="F564" s="23" t="s">
        <v>90</v>
      </c>
      <c r="G564" s="50" t="n">
        <v>5200000000</v>
      </c>
      <c r="H564" s="55"/>
      <c r="I564" s="7" t="n">
        <f aca="false">SUM(L564:AA564)</f>
        <v>13669227</v>
      </c>
      <c r="J564" s="7" t="n">
        <f aca="false">J565</f>
        <v>9758805.97</v>
      </c>
      <c r="K564" s="7" t="n">
        <f aca="false">I564-J564</f>
        <v>3910421.03</v>
      </c>
      <c r="L564" s="7" t="n">
        <f aca="false">L565</f>
        <v>8291300</v>
      </c>
      <c r="M564" s="7" t="n">
        <f aca="false">M565</f>
        <v>5252300</v>
      </c>
      <c r="N564" s="7" t="n">
        <f aca="false">N565</f>
        <v>0</v>
      </c>
      <c r="O564" s="7" t="n">
        <f aca="false">O565</f>
        <v>0</v>
      </c>
      <c r="P564" s="7" t="n">
        <f aca="false">P565</f>
        <v>0</v>
      </c>
      <c r="Q564" s="7" t="n">
        <f aca="false">Q565</f>
        <v>0</v>
      </c>
      <c r="R564" s="7" t="n">
        <f aca="false">R565</f>
        <v>0</v>
      </c>
      <c r="S564" s="7" t="n">
        <f aca="false">S565</f>
        <v>0</v>
      </c>
      <c r="T564" s="7" t="n">
        <f aca="false">T565</f>
        <v>0</v>
      </c>
      <c r="U564" s="7" t="n">
        <f aca="false">U565</f>
        <v>0</v>
      </c>
      <c r="V564" s="7" t="n">
        <f aca="false">V565</f>
        <v>0</v>
      </c>
      <c r="W564" s="7" t="n">
        <f aca="false">W565</f>
        <v>0</v>
      </c>
      <c r="X564" s="7" t="n">
        <f aca="false">X565</f>
        <v>0</v>
      </c>
      <c r="Y564" s="7" t="n">
        <f aca="false">Y565</f>
        <v>0</v>
      </c>
      <c r="Z564" s="7" t="n">
        <f aca="false">Z565</f>
        <v>125627</v>
      </c>
      <c r="AA564" s="7" t="n">
        <f aca="false">AA565</f>
        <v>0</v>
      </c>
    </row>
    <row r="565" customFormat="false" ht="17.65" hidden="false" customHeight="true" outlineLevel="0" collapsed="false">
      <c r="B565" s="20"/>
      <c r="C565" s="2" t="s">
        <v>302</v>
      </c>
      <c r="D565" s="22" t="n">
        <v>925</v>
      </c>
      <c r="E565" s="23" t="s">
        <v>64</v>
      </c>
      <c r="F565" s="23" t="s">
        <v>90</v>
      </c>
      <c r="G565" s="50" t="n">
        <v>5250000000</v>
      </c>
      <c r="H565" s="55"/>
      <c r="I565" s="7" t="n">
        <f aca="false">SUM(L565:AA565)</f>
        <v>13669227</v>
      </c>
      <c r="J565" s="7" t="n">
        <f aca="false">J566</f>
        <v>9758805.97</v>
      </c>
      <c r="K565" s="7" t="n">
        <f aca="false">I565-J565</f>
        <v>3910421.03</v>
      </c>
      <c r="L565" s="7" t="n">
        <f aca="false">L566</f>
        <v>8291300</v>
      </c>
      <c r="M565" s="7" t="n">
        <f aca="false">M566</f>
        <v>5252300</v>
      </c>
      <c r="N565" s="7" t="n">
        <f aca="false">N566</f>
        <v>0</v>
      </c>
      <c r="O565" s="7" t="n">
        <f aca="false">O566</f>
        <v>0</v>
      </c>
      <c r="P565" s="7" t="n">
        <f aca="false">P566</f>
        <v>0</v>
      </c>
      <c r="Q565" s="7" t="n">
        <f aca="false">Q566</f>
        <v>0</v>
      </c>
      <c r="R565" s="7" t="n">
        <f aca="false">R566</f>
        <v>0</v>
      </c>
      <c r="S565" s="7" t="n">
        <f aca="false">S566</f>
        <v>0</v>
      </c>
      <c r="T565" s="7" t="n">
        <f aca="false">T566</f>
        <v>0</v>
      </c>
      <c r="U565" s="7" t="n">
        <f aca="false">U566</f>
        <v>0</v>
      </c>
      <c r="V565" s="7" t="n">
        <f aca="false">V566</f>
        <v>0</v>
      </c>
      <c r="W565" s="7" t="n">
        <f aca="false">W566</f>
        <v>0</v>
      </c>
      <c r="X565" s="7" t="n">
        <f aca="false">X566</f>
        <v>0</v>
      </c>
      <c r="Y565" s="7" t="n">
        <f aca="false">Y566</f>
        <v>0</v>
      </c>
      <c r="Z565" s="7" t="n">
        <f aca="false">Z566</f>
        <v>125627</v>
      </c>
      <c r="AA565" s="7" t="n">
        <f aca="false">AA566</f>
        <v>0</v>
      </c>
    </row>
    <row r="566" customFormat="false" ht="31.35" hidden="false" customHeight="true" outlineLevel="0" collapsed="false">
      <c r="B566" s="20"/>
      <c r="C566" s="2" t="s">
        <v>77</v>
      </c>
      <c r="D566" s="22" t="n">
        <v>925</v>
      </c>
      <c r="E566" s="23" t="s">
        <v>64</v>
      </c>
      <c r="F566" s="23" t="s">
        <v>90</v>
      </c>
      <c r="G566" s="50" t="n">
        <v>5250000590</v>
      </c>
      <c r="H566" s="55"/>
      <c r="I566" s="7" t="n">
        <f aca="false">SUM(L566:AA566)</f>
        <v>13669227</v>
      </c>
      <c r="J566" s="7" t="n">
        <f aca="false">J567+J568+J569</f>
        <v>9758805.97</v>
      </c>
      <c r="K566" s="7" t="n">
        <f aca="false">I566-J566</f>
        <v>3910421.03</v>
      </c>
      <c r="L566" s="7" t="n">
        <f aca="false">L567+L568+L569</f>
        <v>8291300</v>
      </c>
      <c r="M566" s="7" t="n">
        <f aca="false">M567+M568+M569</f>
        <v>5252300</v>
      </c>
      <c r="N566" s="7" t="n">
        <f aca="false">N567+N568+N569</f>
        <v>0</v>
      </c>
      <c r="O566" s="7" t="n">
        <f aca="false">O567+O568+O569</f>
        <v>0</v>
      </c>
      <c r="P566" s="7" t="n">
        <f aca="false">P567+P568+P569</f>
        <v>0</v>
      </c>
      <c r="Q566" s="7" t="n">
        <f aca="false">Q567+Q568+Q569</f>
        <v>0</v>
      </c>
      <c r="R566" s="7" t="n">
        <f aca="false">R567+R568+R569</f>
        <v>0</v>
      </c>
      <c r="S566" s="7" t="n">
        <f aca="false">S567+S568+S569</f>
        <v>0</v>
      </c>
      <c r="T566" s="7" t="n">
        <f aca="false">T567+T568+T569</f>
        <v>0</v>
      </c>
      <c r="U566" s="7" t="n">
        <f aca="false">U567+U568+U569</f>
        <v>0</v>
      </c>
      <c r="V566" s="7" t="n">
        <f aca="false">V567+V568+V569</f>
        <v>0</v>
      </c>
      <c r="W566" s="7" t="n">
        <f aca="false">W567+W568+W569</f>
        <v>0</v>
      </c>
      <c r="X566" s="7" t="n">
        <f aca="false">X567+X568+X569</f>
        <v>0</v>
      </c>
      <c r="Y566" s="7" t="n">
        <f aca="false">Y567+Y568+Y569</f>
        <v>0</v>
      </c>
      <c r="Z566" s="7" t="n">
        <f aca="false">Z567+Z568+Z569</f>
        <v>125627</v>
      </c>
      <c r="AA566" s="7" t="n">
        <f aca="false">AA567+AA568+AA569</f>
        <v>0</v>
      </c>
    </row>
    <row r="567" customFormat="false" ht="62.45" hidden="false" customHeight="true" outlineLevel="0" collapsed="false">
      <c r="B567" s="20"/>
      <c r="C567" s="2" t="s">
        <v>36</v>
      </c>
      <c r="D567" s="22" t="n">
        <v>925</v>
      </c>
      <c r="E567" s="23" t="s">
        <v>64</v>
      </c>
      <c r="F567" s="23" t="s">
        <v>90</v>
      </c>
      <c r="G567" s="50" t="n">
        <v>5250000590</v>
      </c>
      <c r="H567" s="55" t="n">
        <v>100</v>
      </c>
      <c r="I567" s="7" t="n">
        <f aca="false">SUM(L567:AA567)</f>
        <v>12683727</v>
      </c>
      <c r="J567" s="7" t="n">
        <v>9209057.32</v>
      </c>
      <c r="K567" s="7" t="n">
        <f aca="false">I567-J567</f>
        <v>3474669.68</v>
      </c>
      <c r="L567" s="7" t="n">
        <v>7408100</v>
      </c>
      <c r="M567" s="7" t="n">
        <v>5150000</v>
      </c>
      <c r="N567" s="7" t="n">
        <v>0</v>
      </c>
      <c r="O567" s="7" t="n">
        <v>0</v>
      </c>
      <c r="P567" s="7" t="n">
        <v>0</v>
      </c>
      <c r="Q567" s="7" t="n">
        <v>0</v>
      </c>
      <c r="R567" s="7" t="n">
        <v>0</v>
      </c>
      <c r="S567" s="7" t="n">
        <v>0</v>
      </c>
      <c r="T567" s="7" t="n">
        <v>0</v>
      </c>
      <c r="U567" s="7" t="n">
        <v>0</v>
      </c>
      <c r="V567" s="7" t="n">
        <v>0</v>
      </c>
      <c r="W567" s="7" t="n">
        <v>0</v>
      </c>
      <c r="X567" s="7" t="n">
        <v>0</v>
      </c>
      <c r="Y567" s="7" t="n">
        <v>0</v>
      </c>
      <c r="Z567" s="7" t="n">
        <v>125627</v>
      </c>
      <c r="AA567" s="7" t="n">
        <v>0</v>
      </c>
    </row>
    <row r="568" customFormat="false" ht="31.35" hidden="false" customHeight="true" outlineLevel="0" collapsed="false">
      <c r="B568" s="20"/>
      <c r="C568" s="2" t="s">
        <v>46</v>
      </c>
      <c r="D568" s="22" t="n">
        <v>925</v>
      </c>
      <c r="E568" s="23" t="s">
        <v>64</v>
      </c>
      <c r="F568" s="23" t="s">
        <v>90</v>
      </c>
      <c r="G568" s="50" t="n">
        <v>5250000590</v>
      </c>
      <c r="H568" s="55" t="n">
        <v>200</v>
      </c>
      <c r="I568" s="7" t="n">
        <f aca="false">SUM(L568:AA568)</f>
        <v>980300</v>
      </c>
      <c r="J568" s="7" t="n">
        <v>546710.51</v>
      </c>
      <c r="K568" s="7" t="n">
        <f aca="false">I568-J568</f>
        <v>433589.49</v>
      </c>
      <c r="L568" s="7" t="n">
        <v>878300</v>
      </c>
      <c r="M568" s="7" t="n">
        <v>102000</v>
      </c>
      <c r="N568" s="7" t="n">
        <v>0</v>
      </c>
      <c r="O568" s="7" t="n">
        <v>0</v>
      </c>
      <c r="P568" s="7" t="n">
        <v>0</v>
      </c>
      <c r="Q568" s="7" t="n">
        <v>0</v>
      </c>
      <c r="R568" s="7" t="n">
        <v>0</v>
      </c>
      <c r="S568" s="7" t="n">
        <v>0</v>
      </c>
      <c r="T568" s="7" t="n">
        <v>0</v>
      </c>
      <c r="U568" s="7" t="n">
        <v>0</v>
      </c>
      <c r="V568" s="7" t="n">
        <v>0</v>
      </c>
      <c r="W568" s="7" t="n">
        <v>0</v>
      </c>
      <c r="X568" s="7" t="n">
        <v>0</v>
      </c>
      <c r="Y568" s="7" t="n">
        <v>0</v>
      </c>
      <c r="Z568" s="7" t="n">
        <v>0</v>
      </c>
      <c r="AA568" s="7" t="n">
        <v>0</v>
      </c>
    </row>
    <row r="569" customFormat="false" ht="17.65" hidden="false" customHeight="true" outlineLevel="0" collapsed="false">
      <c r="B569" s="20"/>
      <c r="C569" s="2" t="s">
        <v>41</v>
      </c>
      <c r="D569" s="22" t="n">
        <v>925</v>
      </c>
      <c r="E569" s="23" t="s">
        <v>64</v>
      </c>
      <c r="F569" s="23" t="s">
        <v>90</v>
      </c>
      <c r="G569" s="50" t="n">
        <v>5250000590</v>
      </c>
      <c r="H569" s="55" t="n">
        <v>800</v>
      </c>
      <c r="I569" s="7" t="n">
        <f aca="false">SUM(L569:AA569)</f>
        <v>5200</v>
      </c>
      <c r="J569" s="7" t="n">
        <v>3038.14</v>
      </c>
      <c r="K569" s="7" t="n">
        <f aca="false">I569-J569</f>
        <v>2161.86</v>
      </c>
      <c r="L569" s="7" t="n">
        <v>4900</v>
      </c>
      <c r="M569" s="7" t="n">
        <v>300</v>
      </c>
      <c r="N569" s="7" t="n">
        <v>0</v>
      </c>
      <c r="O569" s="7" t="n">
        <v>0</v>
      </c>
      <c r="P569" s="7" t="n">
        <v>0</v>
      </c>
      <c r="Q569" s="7" t="n">
        <v>0</v>
      </c>
      <c r="R569" s="7" t="n">
        <v>0</v>
      </c>
      <c r="S569" s="7" t="n">
        <v>0</v>
      </c>
      <c r="T569" s="7" t="n">
        <v>0</v>
      </c>
      <c r="U569" s="7" t="n">
        <v>0</v>
      </c>
      <c r="V569" s="7" t="n">
        <v>0</v>
      </c>
      <c r="W569" s="7" t="n">
        <v>0</v>
      </c>
      <c r="X569" s="7" t="n">
        <v>0</v>
      </c>
      <c r="Y569" s="7" t="n">
        <v>0</v>
      </c>
      <c r="Z569" s="7" t="n">
        <v>0</v>
      </c>
      <c r="AA569" s="7" t="n">
        <v>0</v>
      </c>
    </row>
    <row r="570" customFormat="false" ht="17.65" hidden="false" customHeight="true" outlineLevel="0" collapsed="false">
      <c r="B570" s="20"/>
      <c r="C570" s="2" t="s">
        <v>303</v>
      </c>
      <c r="D570" s="22" t="n">
        <v>925</v>
      </c>
      <c r="E570" s="23" t="s">
        <v>64</v>
      </c>
      <c r="F570" s="23" t="s">
        <v>90</v>
      </c>
      <c r="G570" s="50" t="n">
        <v>5800000000</v>
      </c>
      <c r="H570" s="55"/>
      <c r="I570" s="7" t="n">
        <f aca="false">SUM(L570:AA570)</f>
        <v>4721300</v>
      </c>
      <c r="J570" s="7" t="n">
        <f aca="false">J571+J576</f>
        <v>3597036.55</v>
      </c>
      <c r="K570" s="7" t="n">
        <f aca="false">I570-J570</f>
        <v>1124263.45</v>
      </c>
      <c r="L570" s="7" t="n">
        <f aca="false">L576</f>
        <v>0</v>
      </c>
      <c r="M570" s="7" t="n">
        <f aca="false">M576</f>
        <v>3447600</v>
      </c>
      <c r="N570" s="7" t="n">
        <f aca="false">N576+N571</f>
        <v>966500</v>
      </c>
      <c r="O570" s="7" t="n">
        <f aca="false">O576+O571</f>
        <v>90200</v>
      </c>
      <c r="P570" s="7" t="n">
        <f aca="false">P576+P571</f>
        <v>0</v>
      </c>
      <c r="Q570" s="7" t="n">
        <f aca="false">Q576+Q571</f>
        <v>0</v>
      </c>
      <c r="R570" s="7" t="n">
        <f aca="false">R576+R571</f>
        <v>0</v>
      </c>
      <c r="S570" s="7" t="n">
        <f aca="false">S576+S571</f>
        <v>0</v>
      </c>
      <c r="T570" s="7" t="n">
        <f aca="false">T576+T571</f>
        <v>10000</v>
      </c>
      <c r="U570" s="7" t="n">
        <f aca="false">U576+U571</f>
        <v>187000</v>
      </c>
      <c r="V570" s="7" t="n">
        <f aca="false">V576+V571</f>
        <v>0</v>
      </c>
      <c r="W570" s="7" t="n">
        <f aca="false">W576+W571</f>
        <v>0</v>
      </c>
      <c r="X570" s="7" t="n">
        <f aca="false">X576+X571</f>
        <v>0</v>
      </c>
      <c r="Y570" s="7" t="n">
        <f aca="false">Y576+Y571</f>
        <v>20000</v>
      </c>
      <c r="AA570" s="7"/>
    </row>
    <row r="571" customFormat="false" ht="17.65" hidden="false" customHeight="true" outlineLevel="0" collapsed="false">
      <c r="B571" s="20"/>
      <c r="C571" s="2" t="s">
        <v>259</v>
      </c>
      <c r="D571" s="22" t="n">
        <v>925</v>
      </c>
      <c r="E571" s="23" t="s">
        <v>64</v>
      </c>
      <c r="F571" s="23" t="s">
        <v>90</v>
      </c>
      <c r="G571" s="50" t="n">
        <v>5810000000</v>
      </c>
      <c r="H571" s="55"/>
      <c r="I571" s="7" t="n">
        <f aca="false">SUM(L571:AA571)</f>
        <v>966500</v>
      </c>
      <c r="J571" s="7" t="n">
        <f aca="false">J572</f>
        <v>821300</v>
      </c>
      <c r="K571" s="7" t="n">
        <f aca="false">I571-J571</f>
        <v>145200</v>
      </c>
      <c r="N571" s="7" t="n">
        <f aca="false">N572</f>
        <v>966500</v>
      </c>
      <c r="O571" s="7" t="n">
        <f aca="false">O572</f>
        <v>0</v>
      </c>
      <c r="P571" s="7" t="n">
        <f aca="false">P572</f>
        <v>0</v>
      </c>
      <c r="Q571" s="7" t="n">
        <f aca="false">Q572</f>
        <v>0</v>
      </c>
      <c r="R571" s="7" t="n">
        <f aca="false">R572</f>
        <v>0</v>
      </c>
      <c r="S571" s="7" t="n">
        <f aca="false">S572</f>
        <v>0</v>
      </c>
      <c r="T571" s="7" t="n">
        <f aca="false">T572</f>
        <v>0</v>
      </c>
      <c r="U571" s="7" t="n">
        <f aca="false">U572</f>
        <v>0</v>
      </c>
      <c r="V571" s="7" t="n">
        <f aca="false">V572</f>
        <v>0</v>
      </c>
      <c r="W571" s="7" t="n">
        <f aca="false">W572</f>
        <v>0</v>
      </c>
      <c r="X571" s="7" t="n">
        <f aca="false">X572</f>
        <v>0</v>
      </c>
      <c r="Y571" s="7" t="n">
        <f aca="false">Y572</f>
        <v>0</v>
      </c>
      <c r="AA571" s="7"/>
    </row>
    <row r="572" customFormat="false" ht="31.35" hidden="false" customHeight="true" outlineLevel="0" collapsed="false">
      <c r="B572" s="20"/>
      <c r="C572" s="2" t="s">
        <v>285</v>
      </c>
      <c r="D572" s="22" t="n">
        <v>925</v>
      </c>
      <c r="E572" s="23" t="s">
        <v>64</v>
      </c>
      <c r="F572" s="23" t="s">
        <v>90</v>
      </c>
      <c r="G572" s="50" t="s">
        <v>286</v>
      </c>
      <c r="H572" s="55"/>
      <c r="I572" s="7" t="n">
        <f aca="false">SUM(L572:AA572)</f>
        <v>966500</v>
      </c>
      <c r="J572" s="7" t="n">
        <f aca="false">J573</f>
        <v>821300</v>
      </c>
      <c r="K572" s="7" t="n">
        <f aca="false">I572-J572</f>
        <v>145200</v>
      </c>
      <c r="N572" s="7" t="n">
        <f aca="false">N573</f>
        <v>966500</v>
      </c>
      <c r="O572" s="7" t="n">
        <f aca="false">O573</f>
        <v>0</v>
      </c>
      <c r="P572" s="7" t="n">
        <f aca="false">P573</f>
        <v>0</v>
      </c>
      <c r="Q572" s="7" t="n">
        <f aca="false">Q573</f>
        <v>0</v>
      </c>
      <c r="R572" s="7" t="n">
        <f aca="false">R573</f>
        <v>0</v>
      </c>
      <c r="S572" s="7" t="n">
        <f aca="false">S573</f>
        <v>0</v>
      </c>
      <c r="T572" s="7" t="n">
        <f aca="false">T573</f>
        <v>0</v>
      </c>
      <c r="U572" s="7" t="n">
        <f aca="false">U573</f>
        <v>0</v>
      </c>
      <c r="V572" s="7" t="n">
        <f aca="false">V573</f>
        <v>0</v>
      </c>
      <c r="W572" s="7" t="n">
        <f aca="false">W573</f>
        <v>0</v>
      </c>
      <c r="X572" s="7" t="n">
        <f aca="false">X573</f>
        <v>0</v>
      </c>
      <c r="Y572" s="7" t="n">
        <f aca="false">Y573</f>
        <v>0</v>
      </c>
      <c r="AA572" s="7"/>
    </row>
    <row r="573" customFormat="false" ht="62.45" hidden="false" customHeight="true" outlineLevel="0" collapsed="false">
      <c r="B573" s="20"/>
      <c r="C573" s="2" t="s">
        <v>304</v>
      </c>
      <c r="D573" s="22" t="n">
        <v>925</v>
      </c>
      <c r="E573" s="23" t="s">
        <v>64</v>
      </c>
      <c r="F573" s="23" t="s">
        <v>90</v>
      </c>
      <c r="G573" s="50" t="s">
        <v>305</v>
      </c>
      <c r="H573" s="55"/>
      <c r="I573" s="7" t="n">
        <f aca="false">SUM(L573:AA573)</f>
        <v>966500</v>
      </c>
      <c r="J573" s="7" t="n">
        <f aca="false">J575</f>
        <v>821300</v>
      </c>
      <c r="K573" s="7" t="n">
        <f aca="false">I573-J573</f>
        <v>145200</v>
      </c>
      <c r="N573" s="7" t="n">
        <f aca="false">N575</f>
        <v>966500</v>
      </c>
      <c r="O573" s="7" t="n">
        <f aca="false">O575</f>
        <v>0</v>
      </c>
      <c r="P573" s="7" t="n">
        <f aca="false">P575+P574</f>
        <v>0</v>
      </c>
      <c r="Q573" s="7" t="n">
        <f aca="false">Q575+Q574</f>
        <v>0</v>
      </c>
      <c r="R573" s="7" t="n">
        <f aca="false">R575+R574</f>
        <v>0</v>
      </c>
      <c r="S573" s="7" t="n">
        <f aca="false">S575+S574</f>
        <v>0</v>
      </c>
      <c r="T573" s="7" t="n">
        <f aca="false">T575+T574</f>
        <v>0</v>
      </c>
      <c r="U573" s="7" t="n">
        <f aca="false">U575+U574</f>
        <v>0</v>
      </c>
      <c r="V573" s="7" t="n">
        <f aca="false">V575+V574</f>
        <v>0</v>
      </c>
      <c r="W573" s="7" t="n">
        <f aca="false">W575+W574</f>
        <v>0</v>
      </c>
      <c r="X573" s="7" t="n">
        <f aca="false">X575+X574</f>
        <v>0</v>
      </c>
      <c r="Y573" s="7" t="n">
        <f aca="false">Y575+Y574</f>
        <v>0</v>
      </c>
      <c r="AA573" s="7"/>
    </row>
    <row r="574" customFormat="false" ht="31.35" hidden="true" customHeight="true" outlineLevel="0" collapsed="false">
      <c r="B574" s="20"/>
      <c r="C574" s="2" t="s">
        <v>46</v>
      </c>
      <c r="D574" s="22" t="n">
        <v>925</v>
      </c>
      <c r="E574" s="23" t="s">
        <v>64</v>
      </c>
      <c r="F574" s="23" t="s">
        <v>90</v>
      </c>
      <c r="G574" s="50" t="s">
        <v>305</v>
      </c>
      <c r="H574" s="55" t="n">
        <v>200</v>
      </c>
      <c r="I574" s="7" t="n">
        <f aca="false">SUM(L574:AA574)</f>
        <v>0</v>
      </c>
      <c r="J574" s="7"/>
      <c r="K574" s="7" t="n">
        <f aca="false">I574-J574</f>
        <v>0</v>
      </c>
      <c r="P574" s="7" t="n">
        <v>966500</v>
      </c>
      <c r="Q574" s="7" t="n">
        <v>0</v>
      </c>
      <c r="R574" s="7" t="n">
        <v>-966500</v>
      </c>
      <c r="S574" s="7" t="n">
        <v>0</v>
      </c>
      <c r="T574" s="7" t="n">
        <v>0</v>
      </c>
      <c r="U574" s="7" t="n">
        <v>0</v>
      </c>
      <c r="V574" s="7" t="n">
        <v>0</v>
      </c>
      <c r="W574" s="7" t="n">
        <v>0</v>
      </c>
      <c r="X574" s="7" t="n">
        <v>0</v>
      </c>
      <c r="Y574" s="7" t="n">
        <v>0</v>
      </c>
      <c r="AA574" s="7"/>
    </row>
    <row r="575" customFormat="false" ht="31.35" hidden="false" customHeight="true" outlineLevel="0" collapsed="false">
      <c r="B575" s="20"/>
      <c r="C575" s="2" t="s">
        <v>108</v>
      </c>
      <c r="D575" s="22" t="n">
        <v>925</v>
      </c>
      <c r="E575" s="23" t="s">
        <v>64</v>
      </c>
      <c r="F575" s="23" t="s">
        <v>90</v>
      </c>
      <c r="G575" s="50" t="s">
        <v>305</v>
      </c>
      <c r="H575" s="55" t="n">
        <v>600</v>
      </c>
      <c r="I575" s="7" t="n">
        <f aca="false">SUM(L575:AA575)</f>
        <v>966500</v>
      </c>
      <c r="J575" s="7" t="n">
        <v>821300</v>
      </c>
      <c r="K575" s="7" t="n">
        <f aca="false">I575-J575</f>
        <v>145200</v>
      </c>
      <c r="N575" s="7" t="n">
        <v>966500</v>
      </c>
      <c r="P575" s="7" t="n">
        <v>-966500</v>
      </c>
      <c r="Q575" s="7" t="n">
        <v>0</v>
      </c>
      <c r="R575" s="7" t="n">
        <v>966500</v>
      </c>
      <c r="S575" s="7" t="n">
        <v>0</v>
      </c>
      <c r="T575" s="7" t="n">
        <v>0</v>
      </c>
      <c r="U575" s="7" t="n">
        <v>0</v>
      </c>
      <c r="V575" s="7" t="n">
        <v>0</v>
      </c>
      <c r="W575" s="7" t="n">
        <v>0</v>
      </c>
      <c r="X575" s="7" t="n">
        <v>0</v>
      </c>
      <c r="Y575" s="7" t="n">
        <v>0</v>
      </c>
      <c r="AA575" s="7"/>
    </row>
    <row r="576" customFormat="false" ht="17.65" hidden="false" customHeight="true" outlineLevel="0" collapsed="false">
      <c r="B576" s="20"/>
      <c r="C576" s="2" t="s">
        <v>297</v>
      </c>
      <c r="D576" s="22" t="n">
        <v>925</v>
      </c>
      <c r="E576" s="23" t="s">
        <v>64</v>
      </c>
      <c r="F576" s="23" t="s">
        <v>90</v>
      </c>
      <c r="G576" s="50" t="n">
        <v>5830000000</v>
      </c>
      <c r="H576" s="55"/>
      <c r="I576" s="7" t="n">
        <f aca="false">SUM(L576:AA576)</f>
        <v>3754800</v>
      </c>
      <c r="J576" s="7" t="n">
        <f aca="false">J577</f>
        <v>2775736.55</v>
      </c>
      <c r="K576" s="7" t="n">
        <f aca="false">I576-J576</f>
        <v>979063.45</v>
      </c>
      <c r="L576" s="7" t="n">
        <f aca="false">L577</f>
        <v>0</v>
      </c>
      <c r="M576" s="7" t="n">
        <f aca="false">M577</f>
        <v>3447600</v>
      </c>
      <c r="N576" s="7" t="n">
        <f aca="false">N577</f>
        <v>0</v>
      </c>
      <c r="O576" s="7" t="n">
        <f aca="false">O577</f>
        <v>90200</v>
      </c>
      <c r="P576" s="7" t="n">
        <f aca="false">P577</f>
        <v>0</v>
      </c>
      <c r="Q576" s="7" t="n">
        <f aca="false">Q577</f>
        <v>0</v>
      </c>
      <c r="R576" s="7" t="n">
        <f aca="false">R577</f>
        <v>0</v>
      </c>
      <c r="S576" s="7" t="n">
        <f aca="false">S577</f>
        <v>0</v>
      </c>
      <c r="T576" s="7" t="n">
        <f aca="false">T577</f>
        <v>10000</v>
      </c>
      <c r="U576" s="7" t="n">
        <f aca="false">U577</f>
        <v>187000</v>
      </c>
      <c r="V576" s="7" t="n">
        <f aca="false">V577</f>
        <v>0</v>
      </c>
      <c r="W576" s="7" t="n">
        <f aca="false">W577</f>
        <v>0</v>
      </c>
      <c r="X576" s="7" t="n">
        <f aca="false">X577</f>
        <v>0</v>
      </c>
      <c r="Y576" s="7" t="n">
        <f aca="false">Y577</f>
        <v>20000</v>
      </c>
      <c r="AA576" s="7"/>
    </row>
    <row r="577" customFormat="false" ht="31.35" hidden="false" customHeight="true" outlineLevel="0" collapsed="false">
      <c r="B577" s="20"/>
      <c r="C577" s="2" t="s">
        <v>77</v>
      </c>
      <c r="D577" s="22" t="n">
        <v>925</v>
      </c>
      <c r="E577" s="23" t="s">
        <v>64</v>
      </c>
      <c r="F577" s="23" t="s">
        <v>90</v>
      </c>
      <c r="G577" s="50" t="n">
        <v>5830000590</v>
      </c>
      <c r="H577" s="55"/>
      <c r="I577" s="7" t="n">
        <f aca="false">SUM(L577:AA577)</f>
        <v>3754800</v>
      </c>
      <c r="J577" s="7" t="n">
        <f aca="false">J578</f>
        <v>2775736.55</v>
      </c>
      <c r="K577" s="7" t="n">
        <f aca="false">I577-J577</f>
        <v>979063.45</v>
      </c>
      <c r="L577" s="7" t="n">
        <f aca="false">L578</f>
        <v>0</v>
      </c>
      <c r="M577" s="7" t="n">
        <f aca="false">M578</f>
        <v>3447600</v>
      </c>
      <c r="N577" s="7" t="n">
        <f aca="false">N578</f>
        <v>0</v>
      </c>
      <c r="O577" s="7" t="n">
        <f aca="false">O578</f>
        <v>90200</v>
      </c>
      <c r="P577" s="7" t="n">
        <f aca="false">P578</f>
        <v>0</v>
      </c>
      <c r="Q577" s="7" t="n">
        <f aca="false">Q578</f>
        <v>0</v>
      </c>
      <c r="R577" s="7" t="n">
        <f aca="false">R578</f>
        <v>0</v>
      </c>
      <c r="S577" s="7" t="n">
        <f aca="false">S578</f>
        <v>0</v>
      </c>
      <c r="T577" s="7" t="n">
        <f aca="false">T578</f>
        <v>10000</v>
      </c>
      <c r="U577" s="7" t="n">
        <f aca="false">U578</f>
        <v>187000</v>
      </c>
      <c r="V577" s="7" t="n">
        <f aca="false">V578</f>
        <v>0</v>
      </c>
      <c r="W577" s="7" t="n">
        <f aca="false">W578</f>
        <v>0</v>
      </c>
      <c r="X577" s="7" t="n">
        <f aca="false">X578</f>
        <v>0</v>
      </c>
      <c r="Y577" s="7" t="n">
        <f aca="false">Y578</f>
        <v>20000</v>
      </c>
      <c r="AA577" s="7"/>
    </row>
    <row r="578" customFormat="false" ht="31.35" hidden="false" customHeight="true" outlineLevel="0" collapsed="false">
      <c r="B578" s="20"/>
      <c r="C578" s="2" t="s">
        <v>108</v>
      </c>
      <c r="D578" s="22" t="n">
        <v>925</v>
      </c>
      <c r="E578" s="23" t="s">
        <v>64</v>
      </c>
      <c r="F578" s="23" t="s">
        <v>90</v>
      </c>
      <c r="G578" s="50" t="n">
        <v>5830000590</v>
      </c>
      <c r="H578" s="55" t="n">
        <v>600</v>
      </c>
      <c r="I578" s="7" t="n">
        <f aca="false">SUM(L578:AA578)</f>
        <v>3754800</v>
      </c>
      <c r="J578" s="7" t="n">
        <v>2775736.55</v>
      </c>
      <c r="K578" s="7" t="n">
        <f aca="false">I578-J578</f>
        <v>979063.45</v>
      </c>
      <c r="M578" s="7" t="n">
        <v>3447600</v>
      </c>
      <c r="N578" s="7" t="n">
        <v>0</v>
      </c>
      <c r="O578" s="7" t="n">
        <v>90200</v>
      </c>
      <c r="P578" s="7" t="n">
        <v>0</v>
      </c>
      <c r="Q578" s="7" t="n">
        <v>0</v>
      </c>
      <c r="R578" s="7" t="n">
        <v>0</v>
      </c>
      <c r="S578" s="7" t="n">
        <v>0</v>
      </c>
      <c r="T578" s="7" t="n">
        <v>10000</v>
      </c>
      <c r="U578" s="7" t="n">
        <v>187000</v>
      </c>
      <c r="V578" s="7" t="n">
        <v>0</v>
      </c>
      <c r="W578" s="7" t="n">
        <v>0</v>
      </c>
      <c r="X578" s="7" t="n">
        <v>0</v>
      </c>
      <c r="Y578" s="7" t="n">
        <v>20000</v>
      </c>
      <c r="AA578" s="7"/>
    </row>
    <row r="579" customFormat="false" ht="31.35" hidden="false" customHeight="true" outlineLevel="0" collapsed="false">
      <c r="B579" s="20"/>
      <c r="C579" s="2" t="s">
        <v>82</v>
      </c>
      <c r="D579" s="22" t="n">
        <v>925</v>
      </c>
      <c r="E579" s="23" t="s">
        <v>64</v>
      </c>
      <c r="F579" s="23" t="s">
        <v>90</v>
      </c>
      <c r="G579" s="50" t="n">
        <v>6200000000</v>
      </c>
      <c r="H579" s="55"/>
      <c r="I579" s="7" t="n">
        <f aca="false">SUM(L579:AA579)</f>
        <v>8441000</v>
      </c>
      <c r="J579" s="7" t="n">
        <f aca="false">J580</f>
        <v>7065250.1</v>
      </c>
      <c r="K579" s="7" t="n">
        <f aca="false">I579-J579</f>
        <v>1375749.9</v>
      </c>
      <c r="S579" s="7" t="n">
        <f aca="false">S580</f>
        <v>8441000</v>
      </c>
      <c r="T579" s="7" t="n">
        <f aca="false">T580</f>
        <v>0</v>
      </c>
      <c r="U579" s="7" t="n">
        <f aca="false">U580</f>
        <v>0</v>
      </c>
      <c r="V579" s="7" t="n">
        <f aca="false">V580</f>
        <v>0</v>
      </c>
      <c r="W579" s="7" t="n">
        <f aca="false">W580</f>
        <v>0</v>
      </c>
      <c r="X579" s="7" t="n">
        <f aca="false">X580</f>
        <v>0</v>
      </c>
      <c r="Y579" s="7" t="n">
        <f aca="false">Y580</f>
        <v>0</v>
      </c>
      <c r="AA579" s="7"/>
    </row>
    <row r="580" customFormat="false" ht="31.35" hidden="false" customHeight="true" outlineLevel="0" collapsed="false">
      <c r="B580" s="20"/>
      <c r="C580" s="2" t="s">
        <v>82</v>
      </c>
      <c r="D580" s="22" t="n">
        <v>925</v>
      </c>
      <c r="E580" s="23" t="s">
        <v>64</v>
      </c>
      <c r="F580" s="23" t="s">
        <v>90</v>
      </c>
      <c r="G580" s="50" t="n">
        <v>6200010150</v>
      </c>
      <c r="H580" s="55"/>
      <c r="I580" s="7" t="n">
        <f aca="false">SUM(L580:AA580)</f>
        <v>8441000</v>
      </c>
      <c r="J580" s="7" t="n">
        <f aca="false">J581</f>
        <v>7065250.1</v>
      </c>
      <c r="K580" s="7" t="n">
        <f aca="false">I580-J580</f>
        <v>1375749.9</v>
      </c>
      <c r="S580" s="7" t="n">
        <f aca="false">S581</f>
        <v>8441000</v>
      </c>
      <c r="T580" s="7" t="n">
        <f aca="false">T581</f>
        <v>0</v>
      </c>
      <c r="U580" s="7" t="n">
        <f aca="false">U581</f>
        <v>0</v>
      </c>
      <c r="V580" s="7" t="n">
        <f aca="false">V581</f>
        <v>0</v>
      </c>
      <c r="W580" s="7" t="n">
        <f aca="false">W581</f>
        <v>0</v>
      </c>
      <c r="X580" s="7" t="n">
        <f aca="false">X581</f>
        <v>0</v>
      </c>
      <c r="Y580" s="7" t="n">
        <f aca="false">Y581</f>
        <v>0</v>
      </c>
      <c r="AA580" s="7"/>
    </row>
    <row r="581" customFormat="false" ht="31.35" hidden="false" customHeight="true" outlineLevel="0" collapsed="false">
      <c r="B581" s="20"/>
      <c r="C581" s="2" t="s">
        <v>108</v>
      </c>
      <c r="D581" s="22" t="n">
        <v>925</v>
      </c>
      <c r="E581" s="23" t="s">
        <v>64</v>
      </c>
      <c r="F581" s="23" t="s">
        <v>90</v>
      </c>
      <c r="G581" s="50" t="n">
        <v>6200010150</v>
      </c>
      <c r="H581" s="55" t="n">
        <v>600</v>
      </c>
      <c r="I581" s="7" t="n">
        <f aca="false">SUM(L581:AA581)</f>
        <v>8441000</v>
      </c>
      <c r="J581" s="7" t="n">
        <v>7065250.1</v>
      </c>
      <c r="K581" s="7" t="n">
        <f aca="false">I581-J581</f>
        <v>1375749.9</v>
      </c>
      <c r="S581" s="7" t="n">
        <v>8441000</v>
      </c>
      <c r="AA581" s="7"/>
    </row>
    <row r="582" customFormat="false" ht="17.65" hidden="false" customHeight="true" outlineLevel="0" collapsed="false">
      <c r="B582" s="20"/>
      <c r="C582" s="2" t="s">
        <v>190</v>
      </c>
      <c r="D582" s="22" t="n">
        <v>925</v>
      </c>
      <c r="E582" s="23" t="s">
        <v>64</v>
      </c>
      <c r="F582" s="23" t="s">
        <v>90</v>
      </c>
      <c r="G582" s="50" t="n">
        <v>7000000000</v>
      </c>
      <c r="H582" s="55"/>
      <c r="I582" s="7" t="n">
        <f aca="false">SUM(L582:AA582)</f>
        <v>16836863.8</v>
      </c>
      <c r="J582" s="7" t="n">
        <f aca="false">J583+J585+J587</f>
        <v>15466609.19</v>
      </c>
      <c r="K582" s="7" t="n">
        <f aca="false">I582-J582</f>
        <v>1370254.61</v>
      </c>
      <c r="L582" s="7" t="n">
        <f aca="false">L583+L585+L587</f>
        <v>0</v>
      </c>
      <c r="M582" s="7" t="n">
        <f aca="false">M583+M585+M587</f>
        <v>10234300</v>
      </c>
      <c r="N582" s="7" t="n">
        <f aca="false">N583+N585+N587</f>
        <v>0</v>
      </c>
      <c r="O582" s="7" t="n">
        <f aca="false">O583+O585+O587</f>
        <v>0</v>
      </c>
      <c r="P582" s="7" t="n">
        <f aca="false">P583+P585+P587</f>
        <v>0</v>
      </c>
      <c r="Q582" s="7" t="n">
        <f aca="false">Q583+Q585+Q587</f>
        <v>0</v>
      </c>
      <c r="R582" s="7" t="n">
        <f aca="false">R583+R585+R587</f>
        <v>0</v>
      </c>
      <c r="S582" s="7" t="n">
        <f aca="false">S583+S585+S587</f>
        <v>3541063.8</v>
      </c>
      <c r="T582" s="7" t="n">
        <f aca="false">T583+T585+T587</f>
        <v>0</v>
      </c>
      <c r="U582" s="7" t="n">
        <f aca="false">U583+U585+U587</f>
        <v>2660000</v>
      </c>
      <c r="V582" s="7" t="n">
        <f aca="false">V583+V585+V587</f>
        <v>0</v>
      </c>
      <c r="W582" s="7" t="n">
        <f aca="false">W583+W585+W587</f>
        <v>0</v>
      </c>
      <c r="X582" s="7" t="n">
        <f aca="false">X583+X585+X587</f>
        <v>401500</v>
      </c>
      <c r="Y582" s="7" t="n">
        <f aca="false">Y583+Y585+Y587</f>
        <v>0</v>
      </c>
      <c r="AA582" s="7"/>
    </row>
    <row r="583" customFormat="false" ht="31.35" hidden="false" customHeight="true" outlineLevel="0" collapsed="false">
      <c r="B583" s="20"/>
      <c r="C583" s="2" t="s">
        <v>77</v>
      </c>
      <c r="D583" s="22" t="n">
        <v>925</v>
      </c>
      <c r="E583" s="23" t="s">
        <v>64</v>
      </c>
      <c r="F583" s="23" t="s">
        <v>90</v>
      </c>
      <c r="G583" s="50" t="n">
        <v>7000000590</v>
      </c>
      <c r="H583" s="55"/>
      <c r="I583" s="7" t="n">
        <f aca="false">SUM(L583:AA583)</f>
        <v>11801063.8</v>
      </c>
      <c r="J583" s="7" t="n">
        <f aca="false">J584</f>
        <v>10432709.19</v>
      </c>
      <c r="K583" s="7" t="n">
        <f aca="false">I583-J583</f>
        <v>1368354.61</v>
      </c>
      <c r="L583" s="7" t="n">
        <f aca="false">L584</f>
        <v>0</v>
      </c>
      <c r="M583" s="7" t="n">
        <f aca="false">M584</f>
        <v>5600000</v>
      </c>
      <c r="N583" s="7" t="n">
        <f aca="false">N584</f>
        <v>0</v>
      </c>
      <c r="O583" s="7" t="n">
        <f aca="false">O584</f>
        <v>0</v>
      </c>
      <c r="P583" s="7" t="n">
        <f aca="false">P584</f>
        <v>0</v>
      </c>
      <c r="Q583" s="7" t="n">
        <f aca="false">Q584</f>
        <v>0</v>
      </c>
      <c r="R583" s="7" t="n">
        <f aca="false">R584</f>
        <v>0</v>
      </c>
      <c r="S583" s="7" t="n">
        <f aca="false">S584</f>
        <v>3541063.8</v>
      </c>
      <c r="T583" s="7" t="n">
        <f aca="false">T584</f>
        <v>0</v>
      </c>
      <c r="U583" s="7" t="n">
        <f aca="false">U584</f>
        <v>2660000</v>
      </c>
      <c r="V583" s="7" t="n">
        <f aca="false">V584</f>
        <v>0</v>
      </c>
      <c r="W583" s="7" t="n">
        <f aca="false">W584</f>
        <v>0</v>
      </c>
      <c r="X583" s="7" t="n">
        <f aca="false">X584</f>
        <v>0</v>
      </c>
      <c r="Y583" s="7" t="n">
        <f aca="false">Y584</f>
        <v>0</v>
      </c>
      <c r="AA583" s="7"/>
    </row>
    <row r="584" customFormat="false" ht="31.35" hidden="false" customHeight="true" outlineLevel="0" collapsed="false">
      <c r="B584" s="20"/>
      <c r="C584" s="2" t="s">
        <v>108</v>
      </c>
      <c r="D584" s="22" t="n">
        <v>925</v>
      </c>
      <c r="E584" s="23" t="s">
        <v>64</v>
      </c>
      <c r="F584" s="23" t="s">
        <v>90</v>
      </c>
      <c r="G584" s="50" t="n">
        <v>7000000590</v>
      </c>
      <c r="H584" s="55" t="n">
        <v>600</v>
      </c>
      <c r="I584" s="7" t="n">
        <f aca="false">SUM(L584:AA584)</f>
        <v>11801063.8</v>
      </c>
      <c r="J584" s="7" t="n">
        <v>10432709.19</v>
      </c>
      <c r="K584" s="7" t="n">
        <f aca="false">I584-J584</f>
        <v>1368354.61</v>
      </c>
      <c r="M584" s="7" t="n">
        <v>5600000</v>
      </c>
      <c r="N584" s="7" t="n">
        <v>0</v>
      </c>
      <c r="O584" s="7" t="n">
        <v>0</v>
      </c>
      <c r="P584" s="7" t="n">
        <v>0</v>
      </c>
      <c r="Q584" s="7" t="n">
        <v>0</v>
      </c>
      <c r="R584" s="7" t="n">
        <v>0</v>
      </c>
      <c r="S584" s="7" t="n">
        <v>3541063.8</v>
      </c>
      <c r="U584" s="7" t="n">
        <v>2660000</v>
      </c>
      <c r="V584" s="7" t="n">
        <v>0</v>
      </c>
      <c r="W584" s="7" t="n">
        <v>0</v>
      </c>
      <c r="X584" s="7" t="n">
        <v>0</v>
      </c>
      <c r="Y584" s="7" t="n">
        <v>0</v>
      </c>
      <c r="AA584" s="7"/>
    </row>
    <row r="585" customFormat="false" ht="78.65" hidden="false" customHeight="true" outlineLevel="0" collapsed="false">
      <c r="B585" s="20"/>
      <c r="C585" s="2" t="s">
        <v>298</v>
      </c>
      <c r="D585" s="22" t="n">
        <v>925</v>
      </c>
      <c r="E585" s="23" t="s">
        <v>64</v>
      </c>
      <c r="F585" s="23" t="s">
        <v>90</v>
      </c>
      <c r="G585" s="50" t="n">
        <v>7000063110</v>
      </c>
      <c r="H585" s="55"/>
      <c r="I585" s="7" t="n">
        <f aca="false">SUM(L585:AA585)</f>
        <v>2604700</v>
      </c>
      <c r="J585" s="7" t="n">
        <f aca="false">J586</f>
        <v>2602800</v>
      </c>
      <c r="K585" s="7" t="n">
        <f aca="false">I585-J585</f>
        <v>1900</v>
      </c>
      <c r="L585" s="7" t="n">
        <f aca="false">L586</f>
        <v>0</v>
      </c>
      <c r="M585" s="7" t="n">
        <f aca="false">M586</f>
        <v>2203200</v>
      </c>
      <c r="N585" s="7" t="n">
        <f aca="false">N586</f>
        <v>0</v>
      </c>
      <c r="O585" s="7" t="n">
        <f aca="false">O586</f>
        <v>0</v>
      </c>
      <c r="P585" s="7" t="n">
        <f aca="false">P586</f>
        <v>0</v>
      </c>
      <c r="Q585" s="7" t="n">
        <f aca="false">Q586</f>
        <v>0</v>
      </c>
      <c r="R585" s="7" t="n">
        <f aca="false">R586</f>
        <v>0</v>
      </c>
      <c r="S585" s="7" t="n">
        <f aca="false">S586</f>
        <v>0</v>
      </c>
      <c r="T585" s="7" t="n">
        <f aca="false">T586</f>
        <v>0</v>
      </c>
      <c r="U585" s="7" t="n">
        <f aca="false">U586</f>
        <v>0</v>
      </c>
      <c r="V585" s="7" t="n">
        <f aca="false">V586</f>
        <v>0</v>
      </c>
      <c r="W585" s="7" t="n">
        <f aca="false">W586</f>
        <v>0</v>
      </c>
      <c r="X585" s="7" t="n">
        <f aca="false">X586</f>
        <v>401500</v>
      </c>
      <c r="Y585" s="7" t="n">
        <f aca="false">Y586</f>
        <v>0</v>
      </c>
      <c r="AA585" s="7"/>
    </row>
    <row r="586" customFormat="false" ht="31.35" hidden="false" customHeight="true" outlineLevel="0" collapsed="false">
      <c r="B586" s="20"/>
      <c r="C586" s="2" t="s">
        <v>108</v>
      </c>
      <c r="D586" s="22" t="n">
        <v>925</v>
      </c>
      <c r="E586" s="23" t="s">
        <v>64</v>
      </c>
      <c r="F586" s="23" t="s">
        <v>90</v>
      </c>
      <c r="G586" s="50" t="n">
        <v>7000063110</v>
      </c>
      <c r="H586" s="55" t="n">
        <v>600</v>
      </c>
      <c r="I586" s="7" t="n">
        <f aca="false">SUM(L586:AA586)</f>
        <v>2604700</v>
      </c>
      <c r="J586" s="7" t="n">
        <v>2602800</v>
      </c>
      <c r="K586" s="7" t="n">
        <f aca="false">I586-J586</f>
        <v>1900</v>
      </c>
      <c r="M586" s="7" t="n">
        <v>2203200</v>
      </c>
      <c r="N586" s="7" t="n">
        <v>0</v>
      </c>
      <c r="O586" s="7" t="n">
        <v>0</v>
      </c>
      <c r="P586" s="7" t="n">
        <v>0</v>
      </c>
      <c r="Q586" s="7" t="n">
        <v>0</v>
      </c>
      <c r="R586" s="7" t="n">
        <v>0</v>
      </c>
      <c r="S586" s="7" t="n">
        <v>0</v>
      </c>
      <c r="T586" s="7" t="n">
        <v>0</v>
      </c>
      <c r="U586" s="7" t="n">
        <v>0</v>
      </c>
      <c r="V586" s="7" t="n">
        <v>0</v>
      </c>
      <c r="W586" s="7" t="n">
        <v>0</v>
      </c>
      <c r="X586" s="7" t="n">
        <v>401500</v>
      </c>
      <c r="Y586" s="7" t="n">
        <v>0</v>
      </c>
      <c r="AA586" s="7"/>
    </row>
    <row r="587" customFormat="false" ht="47.55" hidden="false" customHeight="true" outlineLevel="0" collapsed="false">
      <c r="B587" s="20"/>
      <c r="C587" s="2" t="s">
        <v>299</v>
      </c>
      <c r="D587" s="22" t="n">
        <v>925</v>
      </c>
      <c r="E587" s="23" t="s">
        <v>64</v>
      </c>
      <c r="F587" s="23" t="s">
        <v>90</v>
      </c>
      <c r="G587" s="50" t="s">
        <v>300</v>
      </c>
      <c r="H587" s="55"/>
      <c r="I587" s="7" t="n">
        <f aca="false">SUM(L587:AA587)</f>
        <v>2431100</v>
      </c>
      <c r="J587" s="7" t="n">
        <f aca="false">J588</f>
        <v>2431100</v>
      </c>
      <c r="K587" s="7" t="n">
        <f aca="false">I587-J587</f>
        <v>0</v>
      </c>
      <c r="L587" s="7" t="n">
        <f aca="false">L588</f>
        <v>0</v>
      </c>
      <c r="M587" s="7" t="n">
        <f aca="false">M588</f>
        <v>2431100</v>
      </c>
      <c r="N587" s="7" t="n">
        <f aca="false">N588</f>
        <v>0</v>
      </c>
      <c r="O587" s="7" t="n">
        <f aca="false">O588</f>
        <v>0</v>
      </c>
      <c r="P587" s="7" t="n">
        <f aca="false">P588</f>
        <v>0</v>
      </c>
      <c r="Q587" s="7" t="n">
        <f aca="false">Q588</f>
        <v>0</v>
      </c>
      <c r="R587" s="7" t="n">
        <f aca="false">R588</f>
        <v>0</v>
      </c>
      <c r="S587" s="7" t="n">
        <f aca="false">S588</f>
        <v>0</v>
      </c>
      <c r="T587" s="7" t="n">
        <f aca="false">T588</f>
        <v>0</v>
      </c>
      <c r="U587" s="7" t="n">
        <f aca="false">U588</f>
        <v>0</v>
      </c>
      <c r="V587" s="7" t="n">
        <f aca="false">V588</f>
        <v>0</v>
      </c>
      <c r="W587" s="7" t="n">
        <f aca="false">W588</f>
        <v>0</v>
      </c>
      <c r="X587" s="7" t="n">
        <f aca="false">X588</f>
        <v>0</v>
      </c>
      <c r="Y587" s="7" t="n">
        <f aca="false">Y588</f>
        <v>0</v>
      </c>
      <c r="AA587" s="7"/>
    </row>
    <row r="588" customFormat="false" ht="31.35" hidden="false" customHeight="true" outlineLevel="0" collapsed="false">
      <c r="B588" s="20"/>
      <c r="C588" s="2" t="s">
        <v>108</v>
      </c>
      <c r="D588" s="22" t="n">
        <v>925</v>
      </c>
      <c r="E588" s="23" t="s">
        <v>64</v>
      </c>
      <c r="F588" s="23" t="s">
        <v>90</v>
      </c>
      <c r="G588" s="50" t="s">
        <v>300</v>
      </c>
      <c r="H588" s="55" t="n">
        <v>600</v>
      </c>
      <c r="I588" s="7" t="n">
        <f aca="false">SUM(L588:AA588)</f>
        <v>2431100</v>
      </c>
      <c r="J588" s="7" t="n">
        <v>2431100</v>
      </c>
      <c r="K588" s="7" t="n">
        <f aca="false">I588-J588</f>
        <v>0</v>
      </c>
      <c r="M588" s="7" t="n">
        <v>2431100</v>
      </c>
      <c r="N588" s="7" t="n">
        <v>0</v>
      </c>
      <c r="O588" s="7" t="n">
        <v>0</v>
      </c>
      <c r="P588" s="7" t="n">
        <v>0</v>
      </c>
      <c r="Q588" s="7" t="n">
        <v>0</v>
      </c>
      <c r="R588" s="7" t="n">
        <v>0</v>
      </c>
      <c r="S588" s="7" t="n">
        <v>0</v>
      </c>
      <c r="T588" s="7" t="n">
        <v>0</v>
      </c>
      <c r="U588" s="7" t="n">
        <v>0</v>
      </c>
      <c r="V588" s="7" t="n">
        <v>0</v>
      </c>
      <c r="W588" s="7" t="n">
        <v>0</v>
      </c>
      <c r="X588" s="7" t="n">
        <v>0</v>
      </c>
      <c r="Y588" s="7" t="n">
        <v>0</v>
      </c>
      <c r="AA588" s="7"/>
    </row>
    <row r="589" customFormat="false" ht="17.65" hidden="false" customHeight="true" outlineLevel="0" collapsed="false">
      <c r="B589" s="20"/>
      <c r="C589" s="2" t="s">
        <v>201</v>
      </c>
      <c r="D589" s="22" t="n">
        <v>925</v>
      </c>
      <c r="E589" s="23" t="s">
        <v>24</v>
      </c>
      <c r="F589" s="23" t="s">
        <v>30</v>
      </c>
      <c r="G589" s="50"/>
      <c r="H589" s="55"/>
      <c r="I589" s="7" t="n">
        <f aca="false">SUM(L589:AA589)</f>
        <v>11712800</v>
      </c>
      <c r="J589" s="7" t="n">
        <f aca="false">J590</f>
        <v>6611135.77</v>
      </c>
      <c r="K589" s="7" t="n">
        <f aca="false">I589-J589</f>
        <v>5101664.23</v>
      </c>
      <c r="L589" s="7" t="n">
        <f aca="false">L590</f>
        <v>10974900</v>
      </c>
      <c r="M589" s="7" t="n">
        <f aca="false">M590</f>
        <v>-431700</v>
      </c>
      <c r="N589" s="7" t="n">
        <f aca="false">N590</f>
        <v>0</v>
      </c>
      <c r="O589" s="7" t="n">
        <f aca="false">O590</f>
        <v>0</v>
      </c>
      <c r="P589" s="7" t="n">
        <f aca="false">P590</f>
        <v>0</v>
      </c>
      <c r="Q589" s="7" t="n">
        <f aca="false">Q590</f>
        <v>0</v>
      </c>
      <c r="R589" s="7" t="n">
        <f aca="false">R590</f>
        <v>0</v>
      </c>
      <c r="S589" s="7" t="n">
        <f aca="false">S590</f>
        <v>0</v>
      </c>
      <c r="T589" s="7" t="n">
        <f aca="false">T590</f>
        <v>0</v>
      </c>
      <c r="U589" s="7" t="n">
        <f aca="false">U590</f>
        <v>0</v>
      </c>
      <c r="V589" s="7" t="n">
        <f aca="false">V590</f>
        <v>0</v>
      </c>
      <c r="W589" s="7" t="n">
        <f aca="false">W590</f>
        <v>0</v>
      </c>
      <c r="X589" s="7" t="n">
        <f aca="false">X590</f>
        <v>1169600</v>
      </c>
      <c r="Y589" s="7" t="n">
        <f aca="false">Y590</f>
        <v>0</v>
      </c>
      <c r="Z589" s="7" t="n">
        <f aca="false">Z590</f>
        <v>0</v>
      </c>
      <c r="AA589" s="7" t="n">
        <f aca="false">AA590</f>
        <v>0</v>
      </c>
    </row>
    <row r="590" customFormat="false" ht="17.65" hidden="false" customHeight="true" outlineLevel="0" collapsed="false">
      <c r="B590" s="20"/>
      <c r="C590" s="2" t="s">
        <v>207</v>
      </c>
      <c r="D590" s="22" t="n">
        <v>925</v>
      </c>
      <c r="E590" s="23" t="s">
        <v>24</v>
      </c>
      <c r="F590" s="23" t="s">
        <v>56</v>
      </c>
      <c r="G590" s="50"/>
      <c r="H590" s="55"/>
      <c r="I590" s="7" t="n">
        <f aca="false">SUM(L590:AA590)</f>
        <v>11712800</v>
      </c>
      <c r="J590" s="7" t="n">
        <f aca="false">J591</f>
        <v>6611135.77</v>
      </c>
      <c r="K590" s="7" t="n">
        <f aca="false">I590-J590</f>
        <v>5101664.23</v>
      </c>
      <c r="L590" s="7" t="n">
        <f aca="false">L591</f>
        <v>10974900</v>
      </c>
      <c r="M590" s="7" t="n">
        <f aca="false">M591</f>
        <v>-431700</v>
      </c>
      <c r="N590" s="7" t="n">
        <f aca="false">N591</f>
        <v>0</v>
      </c>
      <c r="O590" s="7" t="n">
        <f aca="false">O591</f>
        <v>0</v>
      </c>
      <c r="P590" s="7" t="n">
        <f aca="false">P591</f>
        <v>0</v>
      </c>
      <c r="Q590" s="7" t="n">
        <f aca="false">Q591</f>
        <v>0</v>
      </c>
      <c r="R590" s="7" t="n">
        <f aca="false">R591</f>
        <v>0</v>
      </c>
      <c r="S590" s="7" t="n">
        <f aca="false">S591</f>
        <v>0</v>
      </c>
      <c r="T590" s="7" t="n">
        <f aca="false">T591</f>
        <v>0</v>
      </c>
      <c r="U590" s="7" t="n">
        <f aca="false">U591</f>
        <v>0</v>
      </c>
      <c r="V590" s="7" t="n">
        <f aca="false">V591</f>
        <v>0</v>
      </c>
      <c r="W590" s="7" t="n">
        <f aca="false">W591</f>
        <v>0</v>
      </c>
      <c r="X590" s="7" t="n">
        <f aca="false">X591</f>
        <v>1169600</v>
      </c>
      <c r="Y590" s="7" t="n">
        <f aca="false">Y591</f>
        <v>0</v>
      </c>
      <c r="Z590" s="7" t="n">
        <f aca="false">Z591</f>
        <v>0</v>
      </c>
      <c r="AA590" s="7" t="n">
        <f aca="false">AA591</f>
        <v>0</v>
      </c>
    </row>
    <row r="591" customFormat="false" ht="31.35" hidden="false" customHeight="true" outlineLevel="0" collapsed="false">
      <c r="B591" s="20"/>
      <c r="C591" s="2" t="s">
        <v>203</v>
      </c>
      <c r="D591" s="22" t="n">
        <v>925</v>
      </c>
      <c r="E591" s="23" t="s">
        <v>24</v>
      </c>
      <c r="F591" s="23" t="s">
        <v>56</v>
      </c>
      <c r="G591" s="50" t="n">
        <v>5400000000</v>
      </c>
      <c r="H591" s="55"/>
      <c r="I591" s="7" t="n">
        <f aca="false">SUM(L591:AA591)</f>
        <v>11712800</v>
      </c>
      <c r="J591" s="7" t="n">
        <f aca="false">J592</f>
        <v>6611135.77</v>
      </c>
      <c r="K591" s="7" t="n">
        <f aca="false">I591-J591</f>
        <v>5101664.23</v>
      </c>
      <c r="L591" s="7" t="n">
        <f aca="false">L592</f>
        <v>10974900</v>
      </c>
      <c r="M591" s="7" t="n">
        <f aca="false">M592</f>
        <v>-431700</v>
      </c>
      <c r="N591" s="7" t="n">
        <f aca="false">N592</f>
        <v>0</v>
      </c>
      <c r="O591" s="7" t="n">
        <f aca="false">O592</f>
        <v>0</v>
      </c>
      <c r="P591" s="7" t="n">
        <f aca="false">P592</f>
        <v>0</v>
      </c>
      <c r="Q591" s="7" t="n">
        <f aca="false">Q592</f>
        <v>0</v>
      </c>
      <c r="R591" s="7" t="n">
        <f aca="false">R592</f>
        <v>0</v>
      </c>
      <c r="S591" s="7" t="n">
        <f aca="false">S592</f>
        <v>0</v>
      </c>
      <c r="T591" s="7" t="n">
        <f aca="false">T592</f>
        <v>0</v>
      </c>
      <c r="U591" s="7" t="n">
        <f aca="false">U592</f>
        <v>0</v>
      </c>
      <c r="V591" s="7" t="n">
        <f aca="false">V592</f>
        <v>0</v>
      </c>
      <c r="W591" s="7" t="n">
        <f aca="false">W592</f>
        <v>0</v>
      </c>
      <c r="X591" s="7" t="n">
        <f aca="false">X592</f>
        <v>1169600</v>
      </c>
      <c r="Y591" s="7" t="n">
        <f aca="false">Y592</f>
        <v>0</v>
      </c>
      <c r="Z591" s="7" t="n">
        <f aca="false">Z592</f>
        <v>0</v>
      </c>
      <c r="AA591" s="7" t="n">
        <f aca="false">AA592</f>
        <v>0</v>
      </c>
    </row>
    <row r="592" customFormat="false" ht="78.65" hidden="false" customHeight="true" outlineLevel="0" collapsed="false">
      <c r="B592" s="20"/>
      <c r="C592" s="61" t="s">
        <v>306</v>
      </c>
      <c r="D592" s="22" t="n">
        <v>925</v>
      </c>
      <c r="E592" s="23" t="s">
        <v>24</v>
      </c>
      <c r="F592" s="23" t="s">
        <v>56</v>
      </c>
      <c r="G592" s="50" t="n">
        <v>5400060710</v>
      </c>
      <c r="H592" s="55"/>
      <c r="I592" s="7" t="n">
        <f aca="false">SUM(L592:AA592)</f>
        <v>11712800</v>
      </c>
      <c r="J592" s="7" t="n">
        <f aca="false">J594+J593</f>
        <v>6611135.77</v>
      </c>
      <c r="K592" s="7" t="n">
        <f aca="false">I592-J592</f>
        <v>5101664.23</v>
      </c>
      <c r="L592" s="7" t="n">
        <f aca="false">L594+L593</f>
        <v>10974900</v>
      </c>
      <c r="M592" s="7" t="n">
        <f aca="false">M594+M593</f>
        <v>-431700</v>
      </c>
      <c r="N592" s="7" t="n">
        <f aca="false">N594+N593</f>
        <v>0</v>
      </c>
      <c r="O592" s="7" t="n">
        <f aca="false">O594+O593</f>
        <v>0</v>
      </c>
      <c r="P592" s="7" t="n">
        <f aca="false">P594+P593</f>
        <v>0</v>
      </c>
      <c r="Q592" s="7" t="n">
        <f aca="false">Q594+Q593</f>
        <v>0</v>
      </c>
      <c r="R592" s="7" t="n">
        <f aca="false">R594+R593</f>
        <v>0</v>
      </c>
      <c r="S592" s="7" t="n">
        <f aca="false">S594+S593</f>
        <v>0</v>
      </c>
      <c r="T592" s="7" t="n">
        <f aca="false">T594+T593</f>
        <v>0</v>
      </c>
      <c r="U592" s="7" t="n">
        <f aca="false">U594+U593</f>
        <v>0</v>
      </c>
      <c r="V592" s="7" t="n">
        <f aca="false">V594+V593</f>
        <v>0</v>
      </c>
      <c r="W592" s="7" t="n">
        <f aca="false">W594+W593</f>
        <v>0</v>
      </c>
      <c r="X592" s="7" t="n">
        <f aca="false">X594+X593</f>
        <v>1169600</v>
      </c>
      <c r="Y592" s="7" t="n">
        <f aca="false">Y594+Y593</f>
        <v>0</v>
      </c>
      <c r="AA592" s="7" t="n">
        <f aca="false">AA594+AA593</f>
        <v>0</v>
      </c>
    </row>
    <row r="593" customFormat="false" ht="31.35" hidden="false" customHeight="true" outlineLevel="0" collapsed="false">
      <c r="B593" s="20"/>
      <c r="C593" s="2" t="s">
        <v>46</v>
      </c>
      <c r="D593" s="22" t="n">
        <v>925</v>
      </c>
      <c r="E593" s="23" t="s">
        <v>24</v>
      </c>
      <c r="F593" s="23" t="s">
        <v>56</v>
      </c>
      <c r="G593" s="50" t="n">
        <v>5400060710</v>
      </c>
      <c r="H593" s="55" t="n">
        <v>200</v>
      </c>
      <c r="I593" s="7" t="n">
        <f aca="false">SUM(L593:AA593)</f>
        <v>171500</v>
      </c>
      <c r="J593" s="7" t="n">
        <v>96782.39</v>
      </c>
      <c r="K593" s="7" t="n">
        <f aca="false">I593-J593</f>
        <v>74717.61</v>
      </c>
      <c r="L593" s="7" t="n">
        <v>161100</v>
      </c>
      <c r="M593" s="7" t="n">
        <v>-6300</v>
      </c>
      <c r="N593" s="7" t="n">
        <v>0</v>
      </c>
      <c r="O593" s="7" t="n">
        <v>0</v>
      </c>
      <c r="P593" s="7" t="n">
        <v>0</v>
      </c>
      <c r="Q593" s="7" t="n">
        <v>0</v>
      </c>
      <c r="R593" s="7" t="n">
        <v>0</v>
      </c>
      <c r="S593" s="7" t="n">
        <v>0</v>
      </c>
      <c r="T593" s="7" t="n">
        <v>0</v>
      </c>
      <c r="U593" s="7" t="n">
        <v>0</v>
      </c>
      <c r="V593" s="7" t="n">
        <v>0</v>
      </c>
      <c r="W593" s="7" t="n">
        <v>0</v>
      </c>
      <c r="X593" s="7" t="n">
        <v>16700</v>
      </c>
      <c r="Y593" s="7" t="n">
        <v>0</v>
      </c>
      <c r="AA593" s="7" t="n">
        <v>0</v>
      </c>
    </row>
    <row r="594" customFormat="false" ht="17.65" hidden="false" customHeight="true" outlineLevel="0" collapsed="false">
      <c r="B594" s="20"/>
      <c r="C594" s="2" t="s">
        <v>205</v>
      </c>
      <c r="D594" s="22" t="n">
        <v>925</v>
      </c>
      <c r="E594" s="23" t="s">
        <v>24</v>
      </c>
      <c r="F594" s="23" t="s">
        <v>56</v>
      </c>
      <c r="G594" s="50" t="n">
        <v>5400060710</v>
      </c>
      <c r="H594" s="55" t="n">
        <v>300</v>
      </c>
      <c r="I594" s="7" t="n">
        <f aca="false">SUM(L594:AA594)</f>
        <v>11541300</v>
      </c>
      <c r="J594" s="7" t="n">
        <v>6514353.38</v>
      </c>
      <c r="K594" s="7" t="n">
        <f aca="false">I594-J594</f>
        <v>5026946.62</v>
      </c>
      <c r="L594" s="7" t="n">
        <v>10813800</v>
      </c>
      <c r="M594" s="7" t="n">
        <v>-425400</v>
      </c>
      <c r="N594" s="7" t="n">
        <v>0</v>
      </c>
      <c r="O594" s="7" t="n">
        <v>0</v>
      </c>
      <c r="P594" s="7" t="n">
        <v>0</v>
      </c>
      <c r="Q594" s="7" t="n">
        <v>0</v>
      </c>
      <c r="R594" s="7" t="n">
        <v>0</v>
      </c>
      <c r="S594" s="7" t="n">
        <v>0</v>
      </c>
      <c r="T594" s="7" t="n">
        <v>0</v>
      </c>
      <c r="U594" s="7" t="n">
        <v>0</v>
      </c>
      <c r="V594" s="7" t="n">
        <v>0</v>
      </c>
      <c r="W594" s="7" t="n">
        <v>0</v>
      </c>
      <c r="X594" s="7" t="n">
        <v>1152900</v>
      </c>
      <c r="Y594" s="7" t="n">
        <v>0</v>
      </c>
      <c r="AA594" s="7" t="n">
        <v>0</v>
      </c>
    </row>
    <row r="595" s="19" customFormat="true" ht="31.35" hidden="false" customHeight="true" outlineLevel="0" collapsed="false">
      <c r="A595" s="16"/>
      <c r="B595" s="20" t="s">
        <v>307</v>
      </c>
      <c r="C595" s="47" t="s">
        <v>308</v>
      </c>
      <c r="D595" s="57" t="n">
        <v>926</v>
      </c>
      <c r="E595" s="52"/>
      <c r="F595" s="52"/>
      <c r="G595" s="50"/>
      <c r="H595" s="52"/>
      <c r="I595" s="27" t="n">
        <f aca="false">SUM(L595:AA595)</f>
        <v>168382185</v>
      </c>
      <c r="J595" s="27" t="n">
        <f aca="false">J601+J628+J596</f>
        <v>108478163.19</v>
      </c>
      <c r="K595" s="27" t="n">
        <f aca="false">I595-J595</f>
        <v>59904021.81</v>
      </c>
      <c r="L595" s="27" t="n">
        <f aca="false">L601+L628+L596</f>
        <v>129759500</v>
      </c>
      <c r="M595" s="27" t="n">
        <f aca="false">M601+M628+M596</f>
        <v>16288300</v>
      </c>
      <c r="N595" s="27" t="n">
        <f aca="false">N601+N628+N596</f>
        <v>400</v>
      </c>
      <c r="O595" s="27" t="n">
        <f aca="false">O601+O628+O596</f>
        <v>10652800</v>
      </c>
      <c r="P595" s="27" t="n">
        <f aca="false">P601+P628+P596</f>
        <v>-10000</v>
      </c>
      <c r="Q595" s="27" t="n">
        <f aca="false">Q601+Q628+Q596</f>
        <v>0</v>
      </c>
      <c r="R595" s="27" t="n">
        <f aca="false">R601+R628+R596</f>
        <v>3300000</v>
      </c>
      <c r="S595" s="27" t="n">
        <f aca="false">S601+S628+S596</f>
        <v>491500</v>
      </c>
      <c r="T595" s="27" t="n">
        <f aca="false">T601+T628+T596</f>
        <v>2496000</v>
      </c>
      <c r="U595" s="27" t="n">
        <f aca="false">U601+U628+U596</f>
        <v>2500000</v>
      </c>
      <c r="V595" s="27" t="n">
        <f aca="false">V601+V628+V596</f>
        <v>0</v>
      </c>
      <c r="W595" s="27" t="n">
        <f aca="false">W601+W628+W596</f>
        <v>0</v>
      </c>
      <c r="X595" s="27" t="n">
        <f aca="false">X601+X628+X596</f>
        <v>596955</v>
      </c>
      <c r="Y595" s="27" t="n">
        <f aca="false">Y601+Y628+Y596</f>
        <v>1764040</v>
      </c>
      <c r="Z595" s="27" t="n">
        <f aca="false">Z596+Z601+Z628</f>
        <v>542690</v>
      </c>
      <c r="AA595" s="27" t="n">
        <f aca="false">AA601+AA628</f>
        <v>0</v>
      </c>
    </row>
    <row r="596" s="19" customFormat="true" ht="17.65" hidden="false" customHeight="true" outlineLevel="0" collapsed="false">
      <c r="A596" s="16"/>
      <c r="B596" s="20"/>
      <c r="C596" s="2" t="s">
        <v>28</v>
      </c>
      <c r="D596" s="22" t="n">
        <v>926</v>
      </c>
      <c r="E596" s="23" t="s">
        <v>29</v>
      </c>
      <c r="F596" s="23" t="s">
        <v>30</v>
      </c>
      <c r="G596" s="50"/>
      <c r="H596" s="23"/>
      <c r="I596" s="7" t="n">
        <f aca="false">SUM(L596:AA596)</f>
        <v>543000</v>
      </c>
      <c r="J596" s="7" t="n">
        <f aca="false">J597</f>
        <v>293893.68</v>
      </c>
      <c r="K596" s="7" t="n">
        <f aca="false">I596-J596</f>
        <v>249106.32</v>
      </c>
      <c r="L596" s="7" t="n">
        <f aca="false">L597</f>
        <v>596400</v>
      </c>
      <c r="M596" s="7" t="n">
        <f aca="false">M597</f>
        <v>-53400</v>
      </c>
      <c r="N596" s="7" t="n">
        <f aca="false">N597</f>
        <v>0</v>
      </c>
      <c r="O596" s="7" t="n">
        <f aca="false">O597</f>
        <v>0</v>
      </c>
      <c r="P596" s="7" t="n">
        <f aca="false">P597</f>
        <v>0</v>
      </c>
      <c r="Q596" s="7" t="n">
        <f aca="false">Q597</f>
        <v>0</v>
      </c>
      <c r="R596" s="7" t="n">
        <f aca="false">R597</f>
        <v>0</v>
      </c>
      <c r="S596" s="7" t="n">
        <f aca="false">S597</f>
        <v>0</v>
      </c>
      <c r="T596" s="7" t="n">
        <f aca="false">T597</f>
        <v>0</v>
      </c>
      <c r="U596" s="7" t="n">
        <f aca="false">U597</f>
        <v>0</v>
      </c>
      <c r="V596" s="7" t="n">
        <f aca="false">V597</f>
        <v>0</v>
      </c>
      <c r="W596" s="7" t="n">
        <f aca="false">W597</f>
        <v>0</v>
      </c>
      <c r="X596" s="7" t="n">
        <f aca="false">X597</f>
        <v>0</v>
      </c>
      <c r="Y596" s="7" t="n">
        <f aca="false">Y597</f>
        <v>0</v>
      </c>
      <c r="Z596" s="7"/>
      <c r="AA596" s="27"/>
    </row>
    <row r="597" s="19" customFormat="true" ht="17.65" hidden="false" customHeight="true" outlineLevel="0" collapsed="false">
      <c r="A597" s="16"/>
      <c r="B597" s="20"/>
      <c r="C597" s="2" t="s">
        <v>43</v>
      </c>
      <c r="D597" s="22" t="n">
        <v>926</v>
      </c>
      <c r="E597" s="23" t="s">
        <v>29</v>
      </c>
      <c r="F597" s="23" t="s">
        <v>44</v>
      </c>
      <c r="G597" s="50"/>
      <c r="H597" s="23"/>
      <c r="I597" s="7" t="n">
        <f aca="false">SUM(L597:AA597)</f>
        <v>543000</v>
      </c>
      <c r="J597" s="7" t="n">
        <f aca="false">J598</f>
        <v>293893.68</v>
      </c>
      <c r="K597" s="7" t="n">
        <f aca="false">I597-J597</f>
        <v>249106.32</v>
      </c>
      <c r="L597" s="7" t="n">
        <f aca="false">L598</f>
        <v>596400</v>
      </c>
      <c r="M597" s="7" t="n">
        <f aca="false">M598</f>
        <v>-53400</v>
      </c>
      <c r="N597" s="7" t="n">
        <f aca="false">N598</f>
        <v>0</v>
      </c>
      <c r="O597" s="7" t="n">
        <f aca="false">O598</f>
        <v>0</v>
      </c>
      <c r="P597" s="7" t="n">
        <f aca="false">P598</f>
        <v>0</v>
      </c>
      <c r="Q597" s="7" t="n">
        <f aca="false">Q598</f>
        <v>0</v>
      </c>
      <c r="R597" s="7" t="n">
        <f aca="false">R598</f>
        <v>0</v>
      </c>
      <c r="S597" s="7" t="n">
        <f aca="false">S598</f>
        <v>0</v>
      </c>
      <c r="T597" s="7" t="n">
        <f aca="false">T598</f>
        <v>0</v>
      </c>
      <c r="U597" s="7" t="n">
        <f aca="false">U598</f>
        <v>0</v>
      </c>
      <c r="V597" s="7" t="n">
        <f aca="false">V598</f>
        <v>0</v>
      </c>
      <c r="W597" s="7" t="n">
        <f aca="false">W598</f>
        <v>0</v>
      </c>
      <c r="X597" s="7" t="n">
        <f aca="false">X598</f>
        <v>0</v>
      </c>
      <c r="Y597" s="7" t="n">
        <f aca="false">Y598</f>
        <v>0</v>
      </c>
      <c r="Z597" s="7"/>
      <c r="AA597" s="27"/>
    </row>
    <row r="598" s="19" customFormat="true" ht="31.35" hidden="false" customHeight="true" outlineLevel="0" collapsed="false">
      <c r="A598" s="16"/>
      <c r="B598" s="20"/>
      <c r="C598" s="2" t="s">
        <v>45</v>
      </c>
      <c r="D598" s="22" t="n">
        <v>926</v>
      </c>
      <c r="E598" s="23" t="s">
        <v>29</v>
      </c>
      <c r="F598" s="23" t="s">
        <v>44</v>
      </c>
      <c r="G598" s="50" t="n">
        <v>5600000000</v>
      </c>
      <c r="H598" s="23"/>
      <c r="I598" s="7" t="n">
        <f aca="false">SUM(L598:AA598)</f>
        <v>543000</v>
      </c>
      <c r="J598" s="7" t="n">
        <f aca="false">J599</f>
        <v>293893.68</v>
      </c>
      <c r="K598" s="7" t="n">
        <f aca="false">I598-J598</f>
        <v>249106.32</v>
      </c>
      <c r="L598" s="7" t="n">
        <f aca="false">L599</f>
        <v>596400</v>
      </c>
      <c r="M598" s="7" t="n">
        <f aca="false">M599</f>
        <v>-53400</v>
      </c>
      <c r="N598" s="7" t="n">
        <f aca="false">N599</f>
        <v>0</v>
      </c>
      <c r="O598" s="7" t="n">
        <f aca="false">O599</f>
        <v>0</v>
      </c>
      <c r="P598" s="7" t="n">
        <f aca="false">P599</f>
        <v>0</v>
      </c>
      <c r="Q598" s="7" t="n">
        <f aca="false">Q599</f>
        <v>0</v>
      </c>
      <c r="R598" s="7" t="n">
        <f aca="false">R599</f>
        <v>0</v>
      </c>
      <c r="S598" s="7" t="n">
        <f aca="false">S599</f>
        <v>0</v>
      </c>
      <c r="T598" s="7" t="n">
        <f aca="false">T599</f>
        <v>0</v>
      </c>
      <c r="U598" s="7" t="n">
        <f aca="false">U599</f>
        <v>0</v>
      </c>
      <c r="V598" s="7" t="n">
        <f aca="false">V599</f>
        <v>0</v>
      </c>
      <c r="W598" s="7" t="n">
        <f aca="false">W599</f>
        <v>0</v>
      </c>
      <c r="X598" s="7" t="n">
        <f aca="false">X599</f>
        <v>0</v>
      </c>
      <c r="Y598" s="7" t="n">
        <f aca="false">Y599</f>
        <v>0</v>
      </c>
      <c r="Z598" s="7"/>
      <c r="AA598" s="27"/>
    </row>
    <row r="599" s="19" customFormat="true" ht="31.35" hidden="false" customHeight="true" outlineLevel="0" collapsed="false">
      <c r="A599" s="16"/>
      <c r="B599" s="20"/>
      <c r="C599" s="2" t="s">
        <v>45</v>
      </c>
      <c r="D599" s="22" t="n">
        <v>926</v>
      </c>
      <c r="E599" s="23" t="s">
        <v>29</v>
      </c>
      <c r="F599" s="23" t="s">
        <v>44</v>
      </c>
      <c r="G599" s="50" t="n">
        <v>5600010030</v>
      </c>
      <c r="H599" s="23"/>
      <c r="I599" s="7" t="n">
        <f aca="false">SUM(L599:AA599)</f>
        <v>543000</v>
      </c>
      <c r="J599" s="7" t="n">
        <f aca="false">J600</f>
        <v>293893.68</v>
      </c>
      <c r="K599" s="7" t="n">
        <f aca="false">I599-J599</f>
        <v>249106.32</v>
      </c>
      <c r="L599" s="7" t="n">
        <f aca="false">L600</f>
        <v>596400</v>
      </c>
      <c r="M599" s="7" t="n">
        <f aca="false">M600</f>
        <v>-53400</v>
      </c>
      <c r="N599" s="7" t="n">
        <f aca="false">N600</f>
        <v>0</v>
      </c>
      <c r="O599" s="7" t="n">
        <f aca="false">O600</f>
        <v>0</v>
      </c>
      <c r="P599" s="7" t="n">
        <f aca="false">P600</f>
        <v>0</v>
      </c>
      <c r="Q599" s="7" t="n">
        <f aca="false">Q600</f>
        <v>0</v>
      </c>
      <c r="R599" s="7" t="n">
        <f aca="false">R600</f>
        <v>0</v>
      </c>
      <c r="S599" s="7" t="n">
        <f aca="false">S600</f>
        <v>0</v>
      </c>
      <c r="T599" s="7" t="n">
        <f aca="false">T600</f>
        <v>0</v>
      </c>
      <c r="U599" s="7" t="n">
        <f aca="false">U600</f>
        <v>0</v>
      </c>
      <c r="V599" s="7" t="n">
        <f aca="false">V600</f>
        <v>0</v>
      </c>
      <c r="W599" s="7" t="n">
        <f aca="false">W600</f>
        <v>0</v>
      </c>
      <c r="X599" s="7" t="n">
        <f aca="false">X600</f>
        <v>0</v>
      </c>
      <c r="Y599" s="7" t="n">
        <f aca="false">Y600</f>
        <v>0</v>
      </c>
      <c r="Z599" s="7"/>
      <c r="AA599" s="27"/>
    </row>
    <row r="600" s="19" customFormat="true" ht="31.35" hidden="false" customHeight="true" outlineLevel="0" collapsed="false">
      <c r="A600" s="16"/>
      <c r="B600" s="20"/>
      <c r="C600" s="2" t="s">
        <v>46</v>
      </c>
      <c r="D600" s="22" t="n">
        <v>926</v>
      </c>
      <c r="E600" s="23" t="s">
        <v>29</v>
      </c>
      <c r="F600" s="23" t="s">
        <v>44</v>
      </c>
      <c r="G600" s="50" t="n">
        <v>5600010030</v>
      </c>
      <c r="H600" s="23" t="s">
        <v>47</v>
      </c>
      <c r="I600" s="7" t="n">
        <f aca="false">SUM(L600:AA600)</f>
        <v>543000</v>
      </c>
      <c r="J600" s="7" t="n">
        <v>293893.68</v>
      </c>
      <c r="K600" s="7" t="n">
        <f aca="false">I600-J600</f>
        <v>249106.32</v>
      </c>
      <c r="L600" s="7" t="n">
        <v>596400</v>
      </c>
      <c r="M600" s="7" t="n">
        <v>-53400</v>
      </c>
      <c r="N600" s="7" t="n">
        <v>0</v>
      </c>
      <c r="O600" s="7" t="n">
        <v>0</v>
      </c>
      <c r="P600" s="7" t="n">
        <v>0</v>
      </c>
      <c r="Q600" s="7" t="n">
        <v>0</v>
      </c>
      <c r="R600" s="7" t="n">
        <v>0</v>
      </c>
      <c r="S600" s="7" t="n">
        <v>0</v>
      </c>
      <c r="T600" s="7" t="n">
        <v>0</v>
      </c>
      <c r="U600" s="7" t="n">
        <v>0</v>
      </c>
      <c r="V600" s="7" t="n">
        <v>0</v>
      </c>
      <c r="W600" s="7" t="n">
        <v>0</v>
      </c>
      <c r="X600" s="7" t="n">
        <v>0</v>
      </c>
      <c r="Y600" s="7" t="n">
        <v>0</v>
      </c>
      <c r="Z600" s="7"/>
      <c r="AA600" s="27"/>
    </row>
    <row r="601" customFormat="false" ht="17.65" hidden="false" customHeight="true" outlineLevel="0" collapsed="false">
      <c r="B601" s="20"/>
      <c r="C601" s="2" t="s">
        <v>175</v>
      </c>
      <c r="D601" s="22" t="n">
        <v>926</v>
      </c>
      <c r="E601" s="23" t="s">
        <v>64</v>
      </c>
      <c r="F601" s="23" t="s">
        <v>30</v>
      </c>
      <c r="G601" s="50"/>
      <c r="H601" s="55"/>
      <c r="I601" s="7" t="n">
        <f aca="false">SUM(L601:AA601)</f>
        <v>92233340</v>
      </c>
      <c r="J601" s="7" t="n">
        <f aca="false">J602+J619</f>
        <v>56851598.19</v>
      </c>
      <c r="K601" s="7" t="n">
        <f aca="false">I601-J601</f>
        <v>35381741.81</v>
      </c>
      <c r="L601" s="7" t="n">
        <f aca="false">L602+L619</f>
        <v>67409400</v>
      </c>
      <c r="M601" s="7" t="n">
        <f aca="false">M602+M619</f>
        <v>6784300</v>
      </c>
      <c r="N601" s="7" t="n">
        <f aca="false">N602+N619</f>
        <v>-550400</v>
      </c>
      <c r="O601" s="7" t="n">
        <f aca="false">O602+O619</f>
        <v>7988500</v>
      </c>
      <c r="P601" s="7" t="n">
        <f aca="false">P602+P619</f>
        <v>0</v>
      </c>
      <c r="Q601" s="7" t="n">
        <f aca="false">Q602+Q619</f>
        <v>0</v>
      </c>
      <c r="R601" s="7" t="n">
        <f aca="false">R602+R619</f>
        <v>3300000</v>
      </c>
      <c r="S601" s="7" t="n">
        <f aca="false">S602+S619</f>
        <v>491500</v>
      </c>
      <c r="T601" s="7" t="n">
        <f aca="false">T602+T619</f>
        <v>2496000</v>
      </c>
      <c r="U601" s="7" t="n">
        <f aca="false">U602+U619</f>
        <v>2200000</v>
      </c>
      <c r="V601" s="7" t="n">
        <f aca="false">V602+V619</f>
        <v>0</v>
      </c>
      <c r="W601" s="7" t="n">
        <f aca="false">W602+W619</f>
        <v>0</v>
      </c>
      <c r="X601" s="7" t="n">
        <f aca="false">X602+X619</f>
        <v>0</v>
      </c>
      <c r="Y601" s="7" t="n">
        <f aca="false">Y602+Y619</f>
        <v>1045620</v>
      </c>
      <c r="Z601" s="7" t="n">
        <f aca="false">Z602</f>
        <v>1068420</v>
      </c>
      <c r="AA601" s="7" t="n">
        <f aca="false">AA602+AA619</f>
        <v>0</v>
      </c>
    </row>
    <row r="602" customFormat="false" ht="17.65" hidden="false" customHeight="true" outlineLevel="0" collapsed="false">
      <c r="B602" s="20"/>
      <c r="C602" s="2" t="s">
        <v>292</v>
      </c>
      <c r="D602" s="22" t="n">
        <v>926</v>
      </c>
      <c r="E602" s="23" t="s">
        <v>64</v>
      </c>
      <c r="F602" s="23" t="s">
        <v>32</v>
      </c>
      <c r="G602" s="50"/>
      <c r="H602" s="55"/>
      <c r="I602" s="7" t="n">
        <f aca="false">SUM(L602:AA602)</f>
        <v>91850340</v>
      </c>
      <c r="J602" s="7" t="n">
        <f aca="false">J603</f>
        <v>56700177.01</v>
      </c>
      <c r="K602" s="7" t="n">
        <f aca="false">I602-J602</f>
        <v>35150162.99</v>
      </c>
      <c r="L602" s="7" t="n">
        <f aca="false">L603</f>
        <v>67129400</v>
      </c>
      <c r="M602" s="7" t="n">
        <f aca="false">M603</f>
        <v>6784300</v>
      </c>
      <c r="N602" s="7" t="n">
        <f aca="false">N603</f>
        <v>-550400</v>
      </c>
      <c r="O602" s="7" t="n">
        <f aca="false">O603</f>
        <v>8068500</v>
      </c>
      <c r="P602" s="7" t="n">
        <f aca="false">P603</f>
        <v>0</v>
      </c>
      <c r="Q602" s="7" t="n">
        <f aca="false">Q603</f>
        <v>0</v>
      </c>
      <c r="R602" s="7" t="n">
        <f aca="false">R603</f>
        <v>3300000</v>
      </c>
      <c r="S602" s="7" t="n">
        <f aca="false">S603</f>
        <v>308500</v>
      </c>
      <c r="T602" s="7" t="n">
        <f aca="false">T603</f>
        <v>2496000</v>
      </c>
      <c r="U602" s="7" t="n">
        <f aca="false">U603</f>
        <v>2200000</v>
      </c>
      <c r="V602" s="7" t="n">
        <f aca="false">V603</f>
        <v>0</v>
      </c>
      <c r="W602" s="7" t="n">
        <f aca="false">W603</f>
        <v>0</v>
      </c>
      <c r="X602" s="7" t="n">
        <f aca="false">X603</f>
        <v>0</v>
      </c>
      <c r="Y602" s="7" t="n">
        <f aca="false">Y603</f>
        <v>1045620</v>
      </c>
      <c r="Z602" s="7" t="n">
        <f aca="false">Z603</f>
        <v>1068420</v>
      </c>
      <c r="AA602" s="7" t="n">
        <f aca="false">AA603</f>
        <v>0</v>
      </c>
    </row>
    <row r="603" customFormat="false" ht="17.65" hidden="false" customHeight="true" outlineLevel="0" collapsed="false">
      <c r="B603" s="20"/>
      <c r="C603" s="58" t="s">
        <v>258</v>
      </c>
      <c r="D603" s="22" t="n">
        <v>926</v>
      </c>
      <c r="E603" s="23" t="s">
        <v>64</v>
      </c>
      <c r="F603" s="23" t="s">
        <v>32</v>
      </c>
      <c r="G603" s="50" t="n">
        <v>5800000000</v>
      </c>
      <c r="H603" s="55"/>
      <c r="I603" s="7" t="n">
        <f aca="false">SUM(L603:AA603)</f>
        <v>91850340</v>
      </c>
      <c r="J603" s="7" t="n">
        <f aca="false">J604+J613</f>
        <v>56700177.01</v>
      </c>
      <c r="K603" s="7" t="n">
        <f aca="false">I603-J603</f>
        <v>35150162.99</v>
      </c>
      <c r="L603" s="7" t="n">
        <f aca="false">L604</f>
        <v>67129400</v>
      </c>
      <c r="M603" s="7" t="n">
        <f aca="false">M604</f>
        <v>6784300</v>
      </c>
      <c r="N603" s="7" t="n">
        <f aca="false">N604</f>
        <v>-550400</v>
      </c>
      <c r="O603" s="7" t="n">
        <f aca="false">O604</f>
        <v>8068500</v>
      </c>
      <c r="P603" s="7" t="n">
        <f aca="false">P604</f>
        <v>0</v>
      </c>
      <c r="Q603" s="7" t="n">
        <f aca="false">Q604</f>
        <v>0</v>
      </c>
      <c r="R603" s="7" t="n">
        <f aca="false">R604</f>
        <v>3300000</v>
      </c>
      <c r="S603" s="7" t="n">
        <f aca="false">S604</f>
        <v>308500</v>
      </c>
      <c r="T603" s="7" t="n">
        <f aca="false">T604</f>
        <v>2496000</v>
      </c>
      <c r="U603" s="7" t="n">
        <f aca="false">U604</f>
        <v>2200000</v>
      </c>
      <c r="V603" s="7" t="n">
        <f aca="false">V604</f>
        <v>0</v>
      </c>
      <c r="W603" s="7" t="n">
        <f aca="false">W604</f>
        <v>0</v>
      </c>
      <c r="X603" s="7" t="n">
        <f aca="false">X604</f>
        <v>0</v>
      </c>
      <c r="Y603" s="7" t="n">
        <f aca="false">Y604</f>
        <v>1045620</v>
      </c>
      <c r="Z603" s="7" t="n">
        <f aca="false">Z604</f>
        <v>1068420</v>
      </c>
      <c r="AA603" s="7" t="n">
        <f aca="false">AA604</f>
        <v>0</v>
      </c>
    </row>
    <row r="604" customFormat="false" ht="17.65" hidden="false" customHeight="true" outlineLevel="0" collapsed="false">
      <c r="B604" s="20"/>
      <c r="C604" s="2" t="s">
        <v>293</v>
      </c>
      <c r="D604" s="22" t="n">
        <v>926</v>
      </c>
      <c r="E604" s="23" t="s">
        <v>64</v>
      </c>
      <c r="F604" s="23" t="s">
        <v>32</v>
      </c>
      <c r="G604" s="50" t="n">
        <v>5820000000</v>
      </c>
      <c r="H604" s="55"/>
      <c r="I604" s="7" t="n">
        <f aca="false">SUM(L604:AA604)</f>
        <v>91850340</v>
      </c>
      <c r="J604" s="7" t="n">
        <f aca="false">J605+J607+J609+J611</f>
        <v>56689261.01</v>
      </c>
      <c r="K604" s="7" t="n">
        <f aca="false">I604-J604</f>
        <v>35161078.99</v>
      </c>
      <c r="L604" s="7" t="n">
        <f aca="false">L605+L607</f>
        <v>67129400</v>
      </c>
      <c r="M604" s="7" t="n">
        <f aca="false">M605+M616</f>
        <v>6784300</v>
      </c>
      <c r="N604" s="7" t="n">
        <f aca="false">N605+N616</f>
        <v>-550400</v>
      </c>
      <c r="O604" s="7" t="n">
        <f aca="false">O605+O616</f>
        <v>8068500</v>
      </c>
      <c r="P604" s="7" t="n">
        <f aca="false">P605+P616+P613</f>
        <v>0</v>
      </c>
      <c r="Q604" s="7" t="n">
        <f aca="false">Q605+Q616+Q613</f>
        <v>0</v>
      </c>
      <c r="R604" s="7" t="n">
        <f aca="false">R605+R616+R613+R607+R609</f>
        <v>3300000</v>
      </c>
      <c r="S604" s="7" t="n">
        <f aca="false">S605+S616+S613+S607+S609+S611</f>
        <v>308500</v>
      </c>
      <c r="T604" s="7" t="n">
        <f aca="false">T605+T616+T613+T607+T609+T611</f>
        <v>2496000</v>
      </c>
      <c r="U604" s="7" t="n">
        <f aca="false">U605+U616+U613+U607+U609+U611</f>
        <v>2200000</v>
      </c>
      <c r="V604" s="7" t="n">
        <f aca="false">V605+V616+V613+V607+V609+V611</f>
        <v>0</v>
      </c>
      <c r="W604" s="7" t="n">
        <f aca="false">W605+W616+W613+W607+W609+W611</f>
        <v>0</v>
      </c>
      <c r="X604" s="7" t="n">
        <f aca="false">X605+X616+X613+X607+X609+X611</f>
        <v>0</v>
      </c>
      <c r="Y604" s="7" t="n">
        <f aca="false">Y605+Y616+Y613+Y607+Y609+Y611</f>
        <v>1045620</v>
      </c>
      <c r="Z604" s="7" t="n">
        <f aca="false">Z605</f>
        <v>1068420</v>
      </c>
      <c r="AA604" s="7" t="n">
        <f aca="false">AA605</f>
        <v>0</v>
      </c>
    </row>
    <row r="605" customFormat="false" ht="31.35" hidden="false" customHeight="true" outlineLevel="0" collapsed="false">
      <c r="B605" s="20"/>
      <c r="C605" s="2" t="s">
        <v>77</v>
      </c>
      <c r="D605" s="22" t="n">
        <v>926</v>
      </c>
      <c r="E605" s="23" t="s">
        <v>64</v>
      </c>
      <c r="F605" s="23" t="s">
        <v>32</v>
      </c>
      <c r="G605" s="50" t="n">
        <v>5820000590</v>
      </c>
      <c r="H605" s="55"/>
      <c r="I605" s="7" t="n">
        <f aca="false">SUM(L605:AA605)</f>
        <v>85612724</v>
      </c>
      <c r="J605" s="7" t="n">
        <f aca="false">J606</f>
        <v>53819982.21</v>
      </c>
      <c r="K605" s="7" t="n">
        <f aca="false">I605-J605</f>
        <v>31792741.79</v>
      </c>
      <c r="L605" s="7" t="n">
        <f aca="false">L606</f>
        <v>67007200</v>
      </c>
      <c r="M605" s="7" t="n">
        <f aca="false">M606</f>
        <v>6233900</v>
      </c>
      <c r="N605" s="7" t="n">
        <f aca="false">N606</f>
        <v>0</v>
      </c>
      <c r="O605" s="7" t="n">
        <f aca="false">O606</f>
        <v>8068500</v>
      </c>
      <c r="P605" s="7" t="n">
        <f aca="false">P606</f>
        <v>-10916</v>
      </c>
      <c r="Q605" s="7" t="n">
        <f aca="false">Q606</f>
        <v>0</v>
      </c>
      <c r="R605" s="7" t="n">
        <f aca="false">R606</f>
        <v>0</v>
      </c>
      <c r="S605" s="7" t="n">
        <f aca="false">S606</f>
        <v>0</v>
      </c>
      <c r="T605" s="7" t="n">
        <f aca="false">T606</f>
        <v>0</v>
      </c>
      <c r="U605" s="7" t="n">
        <f aca="false">U606</f>
        <v>2200000</v>
      </c>
      <c r="V605" s="7" t="n">
        <f aca="false">V606</f>
        <v>0</v>
      </c>
      <c r="W605" s="7" t="n">
        <f aca="false">W606</f>
        <v>0</v>
      </c>
      <c r="X605" s="7" t="n">
        <f aca="false">X606</f>
        <v>0</v>
      </c>
      <c r="Y605" s="7" t="n">
        <f aca="false">Y606</f>
        <v>1045620</v>
      </c>
      <c r="Z605" s="7" t="n">
        <f aca="false">Z606</f>
        <v>1068420</v>
      </c>
      <c r="AA605" s="7" t="n">
        <f aca="false">AA606</f>
        <v>0</v>
      </c>
    </row>
    <row r="606" customFormat="false" ht="31.35" hidden="false" customHeight="true" outlineLevel="0" collapsed="false">
      <c r="B606" s="20"/>
      <c r="C606" s="2" t="s">
        <v>108</v>
      </c>
      <c r="D606" s="22" t="n">
        <v>926</v>
      </c>
      <c r="E606" s="23" t="s">
        <v>64</v>
      </c>
      <c r="F606" s="23" t="s">
        <v>32</v>
      </c>
      <c r="G606" s="50" t="n">
        <v>5820000590</v>
      </c>
      <c r="H606" s="55" t="n">
        <v>600</v>
      </c>
      <c r="I606" s="7" t="n">
        <f aca="false">SUM(L606:AA606)</f>
        <v>85612724</v>
      </c>
      <c r="J606" s="7" t="n">
        <v>53819982.21</v>
      </c>
      <c r="K606" s="7" t="n">
        <f aca="false">I606-J606</f>
        <v>31792741.79</v>
      </c>
      <c r="L606" s="7" t="n">
        <v>67007200</v>
      </c>
      <c r="M606" s="7" t="n">
        <v>6233900</v>
      </c>
      <c r="N606" s="7" t="n">
        <v>0</v>
      </c>
      <c r="O606" s="7" t="n">
        <v>8068500</v>
      </c>
      <c r="P606" s="7" t="n">
        <v>-10916</v>
      </c>
      <c r="Q606" s="7" t="n">
        <v>0</v>
      </c>
      <c r="R606" s="7" t="n">
        <v>0</v>
      </c>
      <c r="S606" s="7" t="n">
        <v>0</v>
      </c>
      <c r="T606" s="7" t="n">
        <v>0</v>
      </c>
      <c r="U606" s="7" t="n">
        <v>2200000</v>
      </c>
      <c r="V606" s="7" t="n">
        <v>0</v>
      </c>
      <c r="W606" s="7" t="n">
        <v>0</v>
      </c>
      <c r="X606" s="7" t="n">
        <v>0</v>
      </c>
      <c r="Y606" s="7" t="n">
        <v>1045620</v>
      </c>
      <c r="Z606" s="7" t="n">
        <v>1068420</v>
      </c>
      <c r="AA606" s="7" t="n">
        <v>0</v>
      </c>
    </row>
    <row r="607" customFormat="false" ht="125.9" hidden="false" customHeight="true" outlineLevel="0" collapsed="false">
      <c r="B607" s="20"/>
      <c r="C607" s="2" t="s">
        <v>261</v>
      </c>
      <c r="D607" s="22" t="n">
        <v>926</v>
      </c>
      <c r="E607" s="23" t="s">
        <v>64</v>
      </c>
      <c r="F607" s="23" t="s">
        <v>32</v>
      </c>
      <c r="G607" s="50" t="n">
        <v>5820060820</v>
      </c>
      <c r="H607" s="55"/>
      <c r="I607" s="7" t="n">
        <f aca="false">SUM(L607:AA607)</f>
        <v>122200</v>
      </c>
      <c r="J607" s="7" t="n">
        <f aca="false">J608</f>
        <v>53400</v>
      </c>
      <c r="K607" s="7" t="n">
        <f aca="false">I607-J607</f>
        <v>68800</v>
      </c>
      <c r="L607" s="7" t="n">
        <f aca="false">L608</f>
        <v>122200</v>
      </c>
      <c r="M607" s="7" t="n">
        <f aca="false">M608</f>
        <v>0</v>
      </c>
      <c r="N607" s="7" t="n">
        <f aca="false">N608</f>
        <v>0</v>
      </c>
      <c r="O607" s="7" t="n">
        <f aca="false">O608</f>
        <v>0</v>
      </c>
      <c r="P607" s="7" t="n">
        <f aca="false">P608</f>
        <v>0</v>
      </c>
      <c r="Q607" s="7" t="n">
        <f aca="false">Q608</f>
        <v>0</v>
      </c>
      <c r="R607" s="7" t="n">
        <f aca="false">R608</f>
        <v>0</v>
      </c>
      <c r="S607" s="7" t="n">
        <f aca="false">S608</f>
        <v>0</v>
      </c>
      <c r="T607" s="7" t="n">
        <f aca="false">T608</f>
        <v>0</v>
      </c>
      <c r="U607" s="7" t="n">
        <f aca="false">U608</f>
        <v>0</v>
      </c>
      <c r="V607" s="7" t="n">
        <f aca="false">V608</f>
        <v>0</v>
      </c>
      <c r="W607" s="7" t="n">
        <f aca="false">W608</f>
        <v>0</v>
      </c>
      <c r="X607" s="7" t="n">
        <f aca="false">X608</f>
        <v>0</v>
      </c>
      <c r="Y607" s="7" t="n">
        <f aca="false">Y608</f>
        <v>0</v>
      </c>
      <c r="AA607" s="7" t="n">
        <f aca="false">AA608</f>
        <v>0</v>
      </c>
    </row>
    <row r="608" customFormat="false" ht="31.35" hidden="false" customHeight="true" outlineLevel="0" collapsed="false">
      <c r="B608" s="20"/>
      <c r="C608" s="2" t="s">
        <v>108</v>
      </c>
      <c r="D608" s="22" t="n">
        <v>926</v>
      </c>
      <c r="E608" s="23" t="s">
        <v>64</v>
      </c>
      <c r="F608" s="23" t="s">
        <v>32</v>
      </c>
      <c r="G608" s="50" t="n">
        <v>5820060820</v>
      </c>
      <c r="H608" s="55" t="n">
        <v>600</v>
      </c>
      <c r="I608" s="7" t="n">
        <f aca="false">SUM(L608:AA608)</f>
        <v>122200</v>
      </c>
      <c r="J608" s="7" t="n">
        <v>53400</v>
      </c>
      <c r="K608" s="7" t="n">
        <f aca="false">I608-J608</f>
        <v>68800</v>
      </c>
      <c r="L608" s="7" t="n">
        <v>122200</v>
      </c>
      <c r="M608" s="7" t="n">
        <v>0</v>
      </c>
      <c r="N608" s="7" t="n">
        <v>0</v>
      </c>
      <c r="O608" s="7" t="n">
        <v>0</v>
      </c>
      <c r="P608" s="7" t="n">
        <v>0</v>
      </c>
      <c r="Q608" s="7" t="n">
        <v>0</v>
      </c>
      <c r="R608" s="7" t="n">
        <v>0</v>
      </c>
      <c r="S608" s="7" t="n">
        <v>0</v>
      </c>
      <c r="T608" s="7" t="n">
        <v>0</v>
      </c>
      <c r="U608" s="7" t="n">
        <v>0</v>
      </c>
      <c r="V608" s="7" t="n">
        <v>0</v>
      </c>
      <c r="W608" s="7" t="n">
        <v>0</v>
      </c>
      <c r="X608" s="7" t="n">
        <v>0</v>
      </c>
      <c r="Y608" s="7" t="n">
        <v>0</v>
      </c>
      <c r="AA608" s="7" t="n">
        <v>0</v>
      </c>
    </row>
    <row r="609" customFormat="false" ht="31.35" hidden="false" customHeight="true" outlineLevel="0" collapsed="false">
      <c r="B609" s="20"/>
      <c r="C609" s="2" t="s">
        <v>264</v>
      </c>
      <c r="D609" s="22" t="n">
        <v>926</v>
      </c>
      <c r="E609" s="23" t="s">
        <v>64</v>
      </c>
      <c r="F609" s="23" t="s">
        <v>32</v>
      </c>
      <c r="G609" s="50" t="n">
        <v>5820062980</v>
      </c>
      <c r="H609" s="55"/>
      <c r="I609" s="7" t="n">
        <f aca="false">SUM(L609:AA609)</f>
        <v>3300000</v>
      </c>
      <c r="J609" s="7" t="n">
        <f aca="false">J610</f>
        <v>11384.4</v>
      </c>
      <c r="K609" s="7" t="n">
        <f aca="false">I609-J609</f>
        <v>3288615.6</v>
      </c>
      <c r="R609" s="7" t="n">
        <f aca="false">R610</f>
        <v>3300000</v>
      </c>
      <c r="S609" s="7" t="n">
        <f aca="false">S610</f>
        <v>0</v>
      </c>
      <c r="T609" s="7" t="n">
        <f aca="false">T610</f>
        <v>0</v>
      </c>
      <c r="U609" s="7" t="n">
        <f aca="false">U610</f>
        <v>0</v>
      </c>
      <c r="V609" s="7" t="n">
        <f aca="false">V610</f>
        <v>0</v>
      </c>
      <c r="W609" s="7" t="n">
        <f aca="false">W610</f>
        <v>0</v>
      </c>
      <c r="X609" s="7" t="n">
        <f aca="false">X610</f>
        <v>0</v>
      </c>
      <c r="Y609" s="7" t="n">
        <f aca="false">Y610</f>
        <v>0</v>
      </c>
      <c r="AA609" s="7"/>
    </row>
    <row r="610" customFormat="false" ht="31.35" hidden="false" customHeight="true" outlineLevel="0" collapsed="false">
      <c r="B610" s="20"/>
      <c r="C610" s="2" t="s">
        <v>108</v>
      </c>
      <c r="D610" s="22" t="n">
        <v>926</v>
      </c>
      <c r="E610" s="23" t="s">
        <v>64</v>
      </c>
      <c r="F610" s="23" t="s">
        <v>32</v>
      </c>
      <c r="G610" s="50" t="n">
        <v>5820062980</v>
      </c>
      <c r="H610" s="55" t="n">
        <v>600</v>
      </c>
      <c r="I610" s="7" t="n">
        <f aca="false">SUM(L610:AA610)</f>
        <v>3300000</v>
      </c>
      <c r="J610" s="7" t="n">
        <v>11384.4</v>
      </c>
      <c r="K610" s="7" t="n">
        <f aca="false">I610-J610</f>
        <v>3288615.6</v>
      </c>
      <c r="R610" s="7" t="n">
        <v>3300000</v>
      </c>
      <c r="S610" s="7" t="n">
        <v>0</v>
      </c>
      <c r="T610" s="7" t="n">
        <v>0</v>
      </c>
      <c r="U610" s="7" t="n">
        <v>0</v>
      </c>
      <c r="V610" s="7" t="n">
        <v>0</v>
      </c>
      <c r="W610" s="7" t="n">
        <v>0</v>
      </c>
      <c r="X610" s="7" t="n">
        <v>0</v>
      </c>
      <c r="Y610" s="7" t="n">
        <v>0</v>
      </c>
      <c r="AA610" s="7"/>
    </row>
    <row r="611" customFormat="false" ht="62.45" hidden="false" customHeight="true" outlineLevel="0" collapsed="false">
      <c r="B611" s="20"/>
      <c r="C611" s="2" t="s">
        <v>309</v>
      </c>
      <c r="D611" s="22" t="n">
        <v>926</v>
      </c>
      <c r="E611" s="23" t="s">
        <v>64</v>
      </c>
      <c r="F611" s="23" t="s">
        <v>32</v>
      </c>
      <c r="G611" s="50" t="s">
        <v>310</v>
      </c>
      <c r="H611" s="55"/>
      <c r="I611" s="7" t="n">
        <f aca="false">SUM(L611:AA611)</f>
        <v>2804500</v>
      </c>
      <c r="J611" s="7" t="n">
        <f aca="false">J612</f>
        <v>2804494.4</v>
      </c>
      <c r="K611" s="7" t="n">
        <f aca="false">I611-J611</f>
        <v>5.60000000009313</v>
      </c>
      <c r="S611" s="7" t="n">
        <f aca="false">S612</f>
        <v>308500</v>
      </c>
      <c r="T611" s="7" t="n">
        <f aca="false">T612</f>
        <v>2496000</v>
      </c>
      <c r="U611" s="7" t="n">
        <f aca="false">U612</f>
        <v>0</v>
      </c>
      <c r="V611" s="7" t="n">
        <f aca="false">V612</f>
        <v>0</v>
      </c>
      <c r="W611" s="7" t="n">
        <f aca="false">W612</f>
        <v>0</v>
      </c>
      <c r="X611" s="7" t="n">
        <f aca="false">X612</f>
        <v>0</v>
      </c>
      <c r="Y611" s="7" t="n">
        <f aca="false">Y612</f>
        <v>0</v>
      </c>
      <c r="AA611" s="7"/>
    </row>
    <row r="612" customFormat="false" ht="31.35" hidden="false" customHeight="true" outlineLevel="0" collapsed="false">
      <c r="B612" s="20"/>
      <c r="C612" s="2" t="s">
        <v>108</v>
      </c>
      <c r="D612" s="22" t="n">
        <v>926</v>
      </c>
      <c r="E612" s="23" t="s">
        <v>64</v>
      </c>
      <c r="F612" s="23" t="s">
        <v>32</v>
      </c>
      <c r="G612" s="50" t="s">
        <v>310</v>
      </c>
      <c r="H612" s="55" t="n">
        <v>600</v>
      </c>
      <c r="I612" s="7" t="n">
        <f aca="false">SUM(L612:AA612)</f>
        <v>2804500</v>
      </c>
      <c r="J612" s="7" t="n">
        <v>2804494.4</v>
      </c>
      <c r="K612" s="7" t="n">
        <f aca="false">I612-J612</f>
        <v>5.60000000009313</v>
      </c>
      <c r="S612" s="7" t="n">
        <v>308500</v>
      </c>
      <c r="T612" s="7" t="n">
        <v>2496000</v>
      </c>
      <c r="U612" s="7" t="n">
        <v>0</v>
      </c>
      <c r="V612" s="7" t="n">
        <v>0</v>
      </c>
      <c r="W612" s="7" t="n">
        <v>0</v>
      </c>
      <c r="X612" s="7" t="n">
        <v>0</v>
      </c>
      <c r="Y612" s="7" t="n">
        <v>0</v>
      </c>
      <c r="AA612" s="7"/>
    </row>
    <row r="613" customFormat="false" ht="78.65" hidden="false" customHeight="true" outlineLevel="0" collapsed="false">
      <c r="B613" s="20"/>
      <c r="C613" s="2" t="s">
        <v>295</v>
      </c>
      <c r="D613" s="22" t="n">
        <v>926</v>
      </c>
      <c r="E613" s="23" t="s">
        <v>64</v>
      </c>
      <c r="F613" s="23" t="s">
        <v>32</v>
      </c>
      <c r="G613" s="50" t="n">
        <v>5820100000</v>
      </c>
      <c r="H613" s="55"/>
      <c r="I613" s="7" t="n">
        <f aca="false">SUM(L613:AA613)</f>
        <v>10916</v>
      </c>
      <c r="J613" s="7" t="n">
        <f aca="false">J614</f>
        <v>10916</v>
      </c>
      <c r="K613" s="7" t="n">
        <f aca="false">I613-J613</f>
        <v>0</v>
      </c>
      <c r="P613" s="7" t="n">
        <f aca="false">P614</f>
        <v>10916</v>
      </c>
      <c r="Q613" s="7" t="n">
        <f aca="false">Q614</f>
        <v>0</v>
      </c>
      <c r="R613" s="7" t="n">
        <f aca="false">R614</f>
        <v>0</v>
      </c>
      <c r="S613" s="7" t="n">
        <f aca="false">S614</f>
        <v>0</v>
      </c>
      <c r="T613" s="7" t="n">
        <f aca="false">T614</f>
        <v>0</v>
      </c>
      <c r="U613" s="7" t="n">
        <f aca="false">U614</f>
        <v>0</v>
      </c>
      <c r="V613" s="7" t="n">
        <f aca="false">V614</f>
        <v>0</v>
      </c>
      <c r="W613" s="7" t="n">
        <f aca="false">W614</f>
        <v>0</v>
      </c>
      <c r="X613" s="7" t="n">
        <f aca="false">X614</f>
        <v>0</v>
      </c>
      <c r="Y613" s="7" t="n">
        <f aca="false">Y614</f>
        <v>0</v>
      </c>
      <c r="AA613" s="7"/>
    </row>
    <row r="614" customFormat="false" ht="31.35" hidden="false" customHeight="true" outlineLevel="0" collapsed="false">
      <c r="B614" s="20"/>
      <c r="C614" s="2" t="s">
        <v>265</v>
      </c>
      <c r="D614" s="22" t="n">
        <v>926</v>
      </c>
      <c r="E614" s="23" t="s">
        <v>64</v>
      </c>
      <c r="F614" s="23" t="s">
        <v>32</v>
      </c>
      <c r="G614" s="50" t="n">
        <v>5820100590</v>
      </c>
      <c r="H614" s="55"/>
      <c r="I614" s="7" t="n">
        <f aca="false">SUM(L614:AA614)</f>
        <v>10916</v>
      </c>
      <c r="J614" s="7" t="n">
        <f aca="false">J615</f>
        <v>10916</v>
      </c>
      <c r="K614" s="7" t="n">
        <f aca="false">I614-J614</f>
        <v>0</v>
      </c>
      <c r="P614" s="7" t="n">
        <f aca="false">P615</f>
        <v>10916</v>
      </c>
      <c r="Q614" s="7" t="n">
        <f aca="false">Q615</f>
        <v>0</v>
      </c>
      <c r="R614" s="7" t="n">
        <f aca="false">R615</f>
        <v>0</v>
      </c>
      <c r="S614" s="7" t="n">
        <f aca="false">S615</f>
        <v>0</v>
      </c>
      <c r="T614" s="7" t="n">
        <f aca="false">T615</f>
        <v>0</v>
      </c>
      <c r="U614" s="7" t="n">
        <f aca="false">U615</f>
        <v>0</v>
      </c>
      <c r="V614" s="7" t="n">
        <f aca="false">V615</f>
        <v>0</v>
      </c>
      <c r="W614" s="7" t="n">
        <f aca="false">W615</f>
        <v>0</v>
      </c>
      <c r="X614" s="7" t="n">
        <f aca="false">X615</f>
        <v>0</v>
      </c>
      <c r="Y614" s="7" t="n">
        <f aca="false">Y615</f>
        <v>0</v>
      </c>
      <c r="AA614" s="7"/>
    </row>
    <row r="615" customFormat="false" ht="31.35" hidden="false" customHeight="true" outlineLevel="0" collapsed="false">
      <c r="B615" s="20"/>
      <c r="C615" s="2" t="s">
        <v>108</v>
      </c>
      <c r="D615" s="22" t="n">
        <v>926</v>
      </c>
      <c r="E615" s="23" t="s">
        <v>64</v>
      </c>
      <c r="F615" s="23" t="s">
        <v>32</v>
      </c>
      <c r="G615" s="50" t="n">
        <v>5820100590</v>
      </c>
      <c r="H615" s="55" t="n">
        <v>600</v>
      </c>
      <c r="I615" s="7" t="n">
        <f aca="false">SUM(L615:AA615)</f>
        <v>10916</v>
      </c>
      <c r="J615" s="7" t="n">
        <v>10916</v>
      </c>
      <c r="K615" s="7" t="n">
        <f aca="false">I615-J615</f>
        <v>0</v>
      </c>
      <c r="P615" s="7" t="n">
        <v>10916</v>
      </c>
      <c r="Q615" s="7" t="n">
        <v>0</v>
      </c>
      <c r="R615" s="7" t="n">
        <v>0</v>
      </c>
      <c r="S615" s="7" t="n">
        <v>0</v>
      </c>
      <c r="T615" s="7" t="n">
        <v>0</v>
      </c>
      <c r="U615" s="7" t="n">
        <v>0</v>
      </c>
      <c r="V615" s="7" t="n">
        <v>0</v>
      </c>
      <c r="W615" s="7" t="n">
        <v>0</v>
      </c>
      <c r="X615" s="7" t="n">
        <v>0</v>
      </c>
      <c r="Y615" s="7" t="n">
        <v>0</v>
      </c>
      <c r="AA615" s="7"/>
    </row>
    <row r="616" customFormat="false" ht="17.65" hidden="true" customHeight="true" outlineLevel="0" collapsed="false">
      <c r="B616" s="20"/>
      <c r="C616" s="2" t="s">
        <v>311</v>
      </c>
      <c r="D616" s="22" t="n">
        <v>926</v>
      </c>
      <c r="E616" s="23" t="s">
        <v>64</v>
      </c>
      <c r="F616" s="23" t="s">
        <v>32</v>
      </c>
      <c r="G616" s="50" t="s">
        <v>312</v>
      </c>
      <c r="H616" s="55"/>
      <c r="I616" s="7" t="n">
        <f aca="false">SUM(L616:AA616)</f>
        <v>0</v>
      </c>
      <c r="J616" s="7"/>
      <c r="K616" s="7" t="n">
        <f aca="false">I616-J616</f>
        <v>0</v>
      </c>
      <c r="M616" s="7" t="n">
        <f aca="false">M617</f>
        <v>550400</v>
      </c>
      <c r="N616" s="7" t="n">
        <f aca="false">N617</f>
        <v>-550400</v>
      </c>
      <c r="O616" s="7" t="n">
        <f aca="false">O617</f>
        <v>0</v>
      </c>
      <c r="P616" s="7" t="n">
        <f aca="false">P617</f>
        <v>0</v>
      </c>
      <c r="Q616" s="7" t="n">
        <f aca="false">Q617</f>
        <v>0</v>
      </c>
      <c r="R616" s="7" t="n">
        <f aca="false">R617</f>
        <v>0</v>
      </c>
      <c r="S616" s="7" t="n">
        <f aca="false">S617</f>
        <v>0</v>
      </c>
      <c r="T616" s="7" t="n">
        <f aca="false">T617</f>
        <v>0</v>
      </c>
      <c r="U616" s="7" t="n">
        <f aca="false">U617</f>
        <v>0</v>
      </c>
      <c r="V616" s="7" t="n">
        <f aca="false">V617</f>
        <v>0</v>
      </c>
      <c r="W616" s="7" t="n">
        <f aca="false">W617</f>
        <v>0</v>
      </c>
      <c r="X616" s="7" t="n">
        <f aca="false">X617</f>
        <v>0</v>
      </c>
      <c r="Y616" s="7" t="n">
        <f aca="false">Y617</f>
        <v>0</v>
      </c>
      <c r="AA616" s="7"/>
    </row>
    <row r="617" customFormat="false" ht="62.45" hidden="true" customHeight="true" outlineLevel="0" collapsed="false">
      <c r="B617" s="20"/>
      <c r="C617" s="2" t="s">
        <v>313</v>
      </c>
      <c r="D617" s="22" t="n">
        <v>926</v>
      </c>
      <c r="E617" s="23" t="s">
        <v>64</v>
      </c>
      <c r="F617" s="23" t="s">
        <v>32</v>
      </c>
      <c r="G617" s="50" t="s">
        <v>314</v>
      </c>
      <c r="H617" s="55"/>
      <c r="I617" s="7" t="n">
        <f aca="false">SUM(L617:AA617)</f>
        <v>0</v>
      </c>
      <c r="J617" s="7"/>
      <c r="K617" s="7" t="n">
        <f aca="false">I617-J617</f>
        <v>0</v>
      </c>
      <c r="M617" s="7" t="n">
        <f aca="false">M618</f>
        <v>550400</v>
      </c>
      <c r="N617" s="7" t="n">
        <f aca="false">N618</f>
        <v>-550400</v>
      </c>
      <c r="O617" s="7" t="n">
        <f aca="false">O618</f>
        <v>0</v>
      </c>
      <c r="P617" s="7" t="n">
        <f aca="false">P618</f>
        <v>0</v>
      </c>
      <c r="Q617" s="7" t="n">
        <f aca="false">Q618</f>
        <v>0</v>
      </c>
      <c r="R617" s="7" t="n">
        <f aca="false">R618</f>
        <v>0</v>
      </c>
      <c r="S617" s="7" t="n">
        <f aca="false">S618</f>
        <v>0</v>
      </c>
      <c r="T617" s="7" t="n">
        <f aca="false">T618</f>
        <v>0</v>
      </c>
      <c r="U617" s="7" t="n">
        <f aca="false">U618</f>
        <v>0</v>
      </c>
      <c r="V617" s="7" t="n">
        <f aca="false">V618</f>
        <v>0</v>
      </c>
      <c r="W617" s="7" t="n">
        <f aca="false">W618</f>
        <v>0</v>
      </c>
      <c r="X617" s="7" t="n">
        <f aca="false">X618</f>
        <v>0</v>
      </c>
      <c r="Y617" s="7" t="n">
        <f aca="false">Y618</f>
        <v>0</v>
      </c>
      <c r="AA617" s="7"/>
    </row>
    <row r="618" customFormat="false" ht="31.35" hidden="true" customHeight="true" outlineLevel="0" collapsed="false">
      <c r="B618" s="20"/>
      <c r="C618" s="2" t="s">
        <v>108</v>
      </c>
      <c r="D618" s="22" t="n">
        <v>926</v>
      </c>
      <c r="E618" s="23" t="s">
        <v>64</v>
      </c>
      <c r="F618" s="23" t="s">
        <v>32</v>
      </c>
      <c r="G618" s="50" t="s">
        <v>314</v>
      </c>
      <c r="H618" s="55" t="n">
        <v>600</v>
      </c>
      <c r="I618" s="7" t="n">
        <f aca="false">SUM(L618:AA618)</f>
        <v>0</v>
      </c>
      <c r="J618" s="7"/>
      <c r="K618" s="7" t="n">
        <f aca="false">I618-J618</f>
        <v>0</v>
      </c>
      <c r="M618" s="7" t="n">
        <v>550400</v>
      </c>
      <c r="N618" s="7" t="n">
        <v>-550400</v>
      </c>
      <c r="AA618" s="7"/>
    </row>
    <row r="619" customFormat="false" ht="17.65" hidden="false" customHeight="true" outlineLevel="0" collapsed="false">
      <c r="B619" s="20"/>
      <c r="C619" s="2" t="s">
        <v>191</v>
      </c>
      <c r="D619" s="22" t="n">
        <v>926</v>
      </c>
      <c r="E619" s="23" t="s">
        <v>64</v>
      </c>
      <c r="F619" s="23" t="s">
        <v>90</v>
      </c>
      <c r="G619" s="50"/>
      <c r="H619" s="55"/>
      <c r="I619" s="7" t="n">
        <f aca="false">SUM(L619:AA619)</f>
        <v>383000</v>
      </c>
      <c r="J619" s="7" t="n">
        <f aca="false">J620</f>
        <v>151421.18</v>
      </c>
      <c r="K619" s="7" t="n">
        <f aca="false">I619-J619</f>
        <v>231578.82</v>
      </c>
      <c r="L619" s="7" t="n">
        <f aca="false">L620</f>
        <v>280000</v>
      </c>
      <c r="M619" s="7" t="n">
        <f aca="false">M620</f>
        <v>0</v>
      </c>
      <c r="N619" s="7" t="n">
        <f aca="false">N620</f>
        <v>0</v>
      </c>
      <c r="O619" s="7" t="n">
        <f aca="false">O620</f>
        <v>-80000</v>
      </c>
      <c r="P619" s="7" t="n">
        <f aca="false">P620</f>
        <v>0</v>
      </c>
      <c r="Q619" s="7" t="n">
        <f aca="false">Q620</f>
        <v>0</v>
      </c>
      <c r="R619" s="7" t="n">
        <f aca="false">R620</f>
        <v>0</v>
      </c>
      <c r="S619" s="7" t="n">
        <f aca="false">S620+S625</f>
        <v>183000</v>
      </c>
      <c r="T619" s="7" t="n">
        <f aca="false">T620</f>
        <v>0</v>
      </c>
      <c r="U619" s="7" t="n">
        <f aca="false">U620</f>
        <v>0</v>
      </c>
      <c r="V619" s="7" t="n">
        <f aca="false">V620</f>
        <v>0</v>
      </c>
      <c r="W619" s="7" t="n">
        <f aca="false">W620</f>
        <v>0</v>
      </c>
      <c r="X619" s="7" t="n">
        <f aca="false">X620</f>
        <v>0</v>
      </c>
      <c r="Y619" s="7" t="n">
        <f aca="false">Y620</f>
        <v>0</v>
      </c>
      <c r="AA619" s="7" t="n">
        <f aca="false">AA620</f>
        <v>0</v>
      </c>
    </row>
    <row r="620" customFormat="false" ht="31.35" hidden="false" customHeight="true" outlineLevel="0" collapsed="false">
      <c r="B620" s="20"/>
      <c r="C620" s="2" t="s">
        <v>71</v>
      </c>
      <c r="D620" s="22" t="n">
        <v>926</v>
      </c>
      <c r="E620" s="23" t="s">
        <v>64</v>
      </c>
      <c r="F620" s="23" t="s">
        <v>90</v>
      </c>
      <c r="G620" s="50" t="n">
        <v>5100000000</v>
      </c>
      <c r="H620" s="55"/>
      <c r="I620" s="7" t="n">
        <f aca="false">SUM(L620:AA620)</f>
        <v>200000</v>
      </c>
      <c r="J620" s="7" t="n">
        <f aca="false">J621</f>
        <v>151421.18</v>
      </c>
      <c r="K620" s="7" t="n">
        <f aca="false">I620-J620</f>
        <v>48578.82</v>
      </c>
      <c r="L620" s="7" t="n">
        <f aca="false">L621</f>
        <v>280000</v>
      </c>
      <c r="M620" s="7" t="n">
        <f aca="false">M621</f>
        <v>0</v>
      </c>
      <c r="N620" s="7" t="n">
        <f aca="false">N621</f>
        <v>0</v>
      </c>
      <c r="O620" s="7" t="n">
        <f aca="false">O621</f>
        <v>-80000</v>
      </c>
      <c r="P620" s="7" t="n">
        <f aca="false">P621</f>
        <v>0</v>
      </c>
      <c r="Q620" s="7" t="n">
        <f aca="false">Q621</f>
        <v>0</v>
      </c>
      <c r="R620" s="7" t="n">
        <f aca="false">R621</f>
        <v>0</v>
      </c>
      <c r="S620" s="7" t="n">
        <f aca="false">S621</f>
        <v>0</v>
      </c>
      <c r="T620" s="7" t="n">
        <f aca="false">T621</f>
        <v>0</v>
      </c>
      <c r="U620" s="7" t="n">
        <f aca="false">U621</f>
        <v>0</v>
      </c>
      <c r="V620" s="7" t="n">
        <f aca="false">V621</f>
        <v>0</v>
      </c>
      <c r="W620" s="7" t="n">
        <f aca="false">W621</f>
        <v>0</v>
      </c>
      <c r="X620" s="7" t="n">
        <f aca="false">X621</f>
        <v>0</v>
      </c>
      <c r="Y620" s="7" t="n">
        <f aca="false">Y621</f>
        <v>0</v>
      </c>
      <c r="AA620" s="7" t="n">
        <f aca="false">AA621</f>
        <v>0</v>
      </c>
    </row>
    <row r="621" customFormat="false" ht="17.65" hidden="false" customHeight="true" outlineLevel="0" collapsed="false">
      <c r="B621" s="20"/>
      <c r="C621" s="2" t="s">
        <v>103</v>
      </c>
      <c r="D621" s="22" t="n">
        <v>926</v>
      </c>
      <c r="E621" s="23" t="s">
        <v>64</v>
      </c>
      <c r="F621" s="23" t="s">
        <v>90</v>
      </c>
      <c r="G621" s="50" t="n">
        <v>5130000000</v>
      </c>
      <c r="H621" s="55"/>
      <c r="I621" s="7" t="n">
        <f aca="false">SUM(L621:AA621)</f>
        <v>200000</v>
      </c>
      <c r="J621" s="7" t="n">
        <f aca="false">J622</f>
        <v>151421.18</v>
      </c>
      <c r="K621" s="7" t="n">
        <f aca="false">I621-J621</f>
        <v>48578.82</v>
      </c>
      <c r="L621" s="7" t="n">
        <f aca="false">L622</f>
        <v>280000</v>
      </c>
      <c r="M621" s="7" t="n">
        <f aca="false">M622</f>
        <v>0</v>
      </c>
      <c r="N621" s="7" t="n">
        <f aca="false">N622</f>
        <v>0</v>
      </c>
      <c r="O621" s="7" t="n">
        <f aca="false">O622</f>
        <v>-80000</v>
      </c>
      <c r="P621" s="7" t="n">
        <f aca="false">P622</f>
        <v>0</v>
      </c>
      <c r="Q621" s="7" t="n">
        <f aca="false">Q622</f>
        <v>0</v>
      </c>
      <c r="R621" s="7" t="n">
        <f aca="false">R622</f>
        <v>0</v>
      </c>
      <c r="S621" s="7" t="n">
        <f aca="false">S622</f>
        <v>0</v>
      </c>
      <c r="T621" s="7" t="n">
        <f aca="false">T622</f>
        <v>0</v>
      </c>
      <c r="U621" s="7" t="n">
        <f aca="false">U622</f>
        <v>0</v>
      </c>
      <c r="V621" s="7" t="n">
        <f aca="false">V622</f>
        <v>0</v>
      </c>
      <c r="W621" s="7" t="n">
        <f aca="false">W622</f>
        <v>0</v>
      </c>
      <c r="X621" s="7" t="n">
        <f aca="false">X622</f>
        <v>0</v>
      </c>
      <c r="Y621" s="7" t="n">
        <f aca="false">Y622</f>
        <v>0</v>
      </c>
      <c r="AA621" s="7" t="n">
        <f aca="false">AA622</f>
        <v>0</v>
      </c>
    </row>
    <row r="622" customFormat="false" ht="17.65" hidden="false" customHeight="true" outlineLevel="0" collapsed="false">
      <c r="B622" s="20"/>
      <c r="C622" s="2" t="s">
        <v>103</v>
      </c>
      <c r="D622" s="22" t="n">
        <v>926</v>
      </c>
      <c r="E622" s="23" t="s">
        <v>64</v>
      </c>
      <c r="F622" s="23" t="s">
        <v>90</v>
      </c>
      <c r="G622" s="50" t="n">
        <v>5130000000</v>
      </c>
      <c r="H622" s="55"/>
      <c r="I622" s="7" t="n">
        <f aca="false">SUM(L622:AA622)</f>
        <v>200000</v>
      </c>
      <c r="J622" s="7" t="n">
        <f aca="false">J623</f>
        <v>151421.18</v>
      </c>
      <c r="K622" s="7" t="n">
        <f aca="false">I622-J622</f>
        <v>48578.82</v>
      </c>
      <c r="L622" s="7" t="n">
        <f aca="false">L623</f>
        <v>280000</v>
      </c>
      <c r="M622" s="7" t="n">
        <f aca="false">M623</f>
        <v>0</v>
      </c>
      <c r="N622" s="7" t="n">
        <f aca="false">N623</f>
        <v>0</v>
      </c>
      <c r="O622" s="7" t="n">
        <f aca="false">O623</f>
        <v>-80000</v>
      </c>
      <c r="P622" s="7" t="n">
        <f aca="false">P623</f>
        <v>0</v>
      </c>
      <c r="Q622" s="7" t="n">
        <f aca="false">Q623</f>
        <v>0</v>
      </c>
      <c r="R622" s="7" t="n">
        <f aca="false">R623</f>
        <v>0</v>
      </c>
      <c r="S622" s="7" t="n">
        <f aca="false">S623</f>
        <v>0</v>
      </c>
      <c r="T622" s="7" t="n">
        <f aca="false">T623</f>
        <v>0</v>
      </c>
      <c r="U622" s="7" t="n">
        <f aca="false">U623</f>
        <v>0</v>
      </c>
      <c r="V622" s="7" t="n">
        <f aca="false">V623</f>
        <v>0</v>
      </c>
      <c r="W622" s="7" t="n">
        <f aca="false">W623</f>
        <v>0</v>
      </c>
      <c r="X622" s="7" t="n">
        <f aca="false">X623</f>
        <v>0</v>
      </c>
      <c r="Y622" s="7" t="n">
        <f aca="false">Y623</f>
        <v>0</v>
      </c>
      <c r="AA622" s="7" t="n">
        <f aca="false">AA623</f>
        <v>0</v>
      </c>
    </row>
    <row r="623" customFormat="false" ht="31.35" hidden="false" customHeight="true" outlineLevel="0" collapsed="false">
      <c r="B623" s="20"/>
      <c r="C623" s="2" t="s">
        <v>104</v>
      </c>
      <c r="D623" s="22" t="n">
        <v>926</v>
      </c>
      <c r="E623" s="23" t="s">
        <v>64</v>
      </c>
      <c r="F623" s="23" t="s">
        <v>90</v>
      </c>
      <c r="G623" s="50" t="n">
        <v>5130010220</v>
      </c>
      <c r="H623" s="55"/>
      <c r="I623" s="7" t="n">
        <f aca="false">SUM(L623:AA623)</f>
        <v>200000</v>
      </c>
      <c r="J623" s="7" t="n">
        <f aca="false">J624</f>
        <v>151421.18</v>
      </c>
      <c r="K623" s="7" t="n">
        <f aca="false">I623-J623</f>
        <v>48578.82</v>
      </c>
      <c r="L623" s="7" t="n">
        <f aca="false">L624</f>
        <v>280000</v>
      </c>
      <c r="M623" s="7" t="n">
        <f aca="false">M624</f>
        <v>0</v>
      </c>
      <c r="N623" s="7" t="n">
        <f aca="false">N624</f>
        <v>0</v>
      </c>
      <c r="O623" s="7" t="n">
        <f aca="false">O624</f>
        <v>-80000</v>
      </c>
      <c r="P623" s="7" t="n">
        <f aca="false">P624</f>
        <v>0</v>
      </c>
      <c r="Q623" s="7" t="n">
        <f aca="false">Q624</f>
        <v>0</v>
      </c>
      <c r="R623" s="7" t="n">
        <f aca="false">R624</f>
        <v>0</v>
      </c>
      <c r="S623" s="7" t="n">
        <f aca="false">S624</f>
        <v>0</v>
      </c>
      <c r="T623" s="7" t="n">
        <f aca="false">T624</f>
        <v>0</v>
      </c>
      <c r="U623" s="7" t="n">
        <f aca="false">U624</f>
        <v>0</v>
      </c>
      <c r="V623" s="7" t="n">
        <f aca="false">V624</f>
        <v>0</v>
      </c>
      <c r="W623" s="7" t="n">
        <f aca="false">W624</f>
        <v>0</v>
      </c>
      <c r="X623" s="7" t="n">
        <f aca="false">X624</f>
        <v>0</v>
      </c>
      <c r="Y623" s="7" t="n">
        <f aca="false">Y624</f>
        <v>0</v>
      </c>
      <c r="AA623" s="7" t="n">
        <f aca="false">AA624</f>
        <v>0</v>
      </c>
    </row>
    <row r="624" customFormat="false" ht="31.35" hidden="false" customHeight="true" outlineLevel="0" collapsed="false">
      <c r="B624" s="20"/>
      <c r="C624" s="2" t="s">
        <v>108</v>
      </c>
      <c r="D624" s="22" t="n">
        <v>926</v>
      </c>
      <c r="E624" s="23" t="s">
        <v>64</v>
      </c>
      <c r="F624" s="23" t="s">
        <v>90</v>
      </c>
      <c r="G624" s="50" t="n">
        <v>5130010220</v>
      </c>
      <c r="H624" s="55" t="n">
        <v>600</v>
      </c>
      <c r="I624" s="7" t="n">
        <f aca="false">SUM(L624:AA624)</f>
        <v>200000</v>
      </c>
      <c r="J624" s="7" t="n">
        <v>151421.18</v>
      </c>
      <c r="K624" s="7" t="n">
        <f aca="false">I624-J624</f>
        <v>48578.82</v>
      </c>
      <c r="L624" s="7" t="n">
        <v>280000</v>
      </c>
      <c r="O624" s="7" t="n">
        <v>-80000</v>
      </c>
      <c r="P624" s="7" t="n">
        <v>0</v>
      </c>
      <c r="Q624" s="7" t="n">
        <v>0</v>
      </c>
      <c r="R624" s="7" t="n">
        <v>0</v>
      </c>
      <c r="S624" s="7" t="n">
        <v>0</v>
      </c>
      <c r="T624" s="7" t="n">
        <v>0</v>
      </c>
      <c r="U624" s="7" t="n">
        <v>0</v>
      </c>
      <c r="V624" s="7" t="n">
        <v>0</v>
      </c>
      <c r="W624" s="7" t="n">
        <v>0</v>
      </c>
      <c r="X624" s="7" t="n">
        <v>0</v>
      </c>
      <c r="Y624" s="7" t="n">
        <v>0</v>
      </c>
      <c r="AA624" s="7" t="n">
        <v>0</v>
      </c>
    </row>
    <row r="625" s="5" customFormat="true" ht="31.35" hidden="false" customHeight="true" outlineLevel="0" collapsed="false">
      <c r="B625" s="20"/>
      <c r="C625" s="2" t="s">
        <v>82</v>
      </c>
      <c r="D625" s="22" t="n">
        <v>926</v>
      </c>
      <c r="E625" s="23" t="s">
        <v>64</v>
      </c>
      <c r="F625" s="23" t="s">
        <v>90</v>
      </c>
      <c r="G625" s="50" t="n">
        <v>6200000000</v>
      </c>
      <c r="H625" s="55"/>
      <c r="I625" s="7" t="n">
        <f aca="false">SUM(L625:AA625)</f>
        <v>183000</v>
      </c>
      <c r="J625" s="7" t="n">
        <f aca="false">J626</f>
        <v>0</v>
      </c>
      <c r="K625" s="7" t="n">
        <f aca="false">I625-J625</f>
        <v>183000</v>
      </c>
      <c r="L625" s="7"/>
      <c r="M625" s="7"/>
      <c r="N625" s="7"/>
      <c r="O625" s="7"/>
      <c r="P625" s="7"/>
      <c r="Q625" s="7"/>
      <c r="R625" s="7"/>
      <c r="S625" s="7" t="n">
        <f aca="false">S626</f>
        <v>183000</v>
      </c>
      <c r="T625" s="7" t="n">
        <f aca="false">T626</f>
        <v>0</v>
      </c>
      <c r="U625" s="7" t="n">
        <f aca="false">U626</f>
        <v>0</v>
      </c>
      <c r="V625" s="7" t="n">
        <f aca="false">V626</f>
        <v>0</v>
      </c>
      <c r="W625" s="7" t="n">
        <f aca="false">W626</f>
        <v>0</v>
      </c>
      <c r="X625" s="7" t="n">
        <f aca="false">X626</f>
        <v>0</v>
      </c>
      <c r="Y625" s="7" t="n">
        <f aca="false">Y626</f>
        <v>0</v>
      </c>
      <c r="Z625" s="7"/>
      <c r="AA625" s="7"/>
    </row>
    <row r="626" s="5" customFormat="true" ht="31.35" hidden="false" customHeight="true" outlineLevel="0" collapsed="false">
      <c r="B626" s="20"/>
      <c r="C626" s="2" t="s">
        <v>82</v>
      </c>
      <c r="D626" s="22" t="n">
        <v>926</v>
      </c>
      <c r="E626" s="23" t="s">
        <v>64</v>
      </c>
      <c r="F626" s="23" t="s">
        <v>90</v>
      </c>
      <c r="G626" s="50" t="n">
        <v>6200010150</v>
      </c>
      <c r="H626" s="55"/>
      <c r="I626" s="7" t="n">
        <f aca="false">SUM(L626:AA626)</f>
        <v>183000</v>
      </c>
      <c r="J626" s="7" t="n">
        <f aca="false">J627</f>
        <v>0</v>
      </c>
      <c r="K626" s="7" t="n">
        <f aca="false">I626-J626</f>
        <v>183000</v>
      </c>
      <c r="L626" s="7"/>
      <c r="M626" s="7"/>
      <c r="N626" s="7"/>
      <c r="O626" s="7"/>
      <c r="P626" s="7"/>
      <c r="Q626" s="7"/>
      <c r="R626" s="7"/>
      <c r="S626" s="7" t="n">
        <f aca="false">S627</f>
        <v>183000</v>
      </c>
      <c r="T626" s="7" t="n">
        <f aca="false">T627</f>
        <v>0</v>
      </c>
      <c r="U626" s="7" t="n">
        <f aca="false">U627</f>
        <v>0</v>
      </c>
      <c r="V626" s="7" t="n">
        <f aca="false">V627</f>
        <v>0</v>
      </c>
      <c r="W626" s="7" t="n">
        <f aca="false">W627</f>
        <v>0</v>
      </c>
      <c r="X626" s="7" t="n">
        <f aca="false">X627</f>
        <v>0</v>
      </c>
      <c r="Y626" s="7" t="n">
        <f aca="false">Y627</f>
        <v>0</v>
      </c>
      <c r="Z626" s="7"/>
      <c r="AA626" s="7"/>
    </row>
    <row r="627" s="5" customFormat="true" ht="31.35" hidden="false" customHeight="true" outlineLevel="0" collapsed="false">
      <c r="B627" s="20"/>
      <c r="C627" s="2" t="s">
        <v>108</v>
      </c>
      <c r="D627" s="22" t="n">
        <v>926</v>
      </c>
      <c r="E627" s="23" t="s">
        <v>64</v>
      </c>
      <c r="F627" s="23" t="s">
        <v>90</v>
      </c>
      <c r="G627" s="50" t="n">
        <v>6200010150</v>
      </c>
      <c r="H627" s="55" t="n">
        <v>600</v>
      </c>
      <c r="I627" s="7" t="n">
        <f aca="false">SUM(L627:AA627)</f>
        <v>183000</v>
      </c>
      <c r="J627" s="7" t="n">
        <v>0</v>
      </c>
      <c r="K627" s="7" t="n">
        <f aca="false">I627-J627</f>
        <v>183000</v>
      </c>
      <c r="L627" s="7"/>
      <c r="M627" s="7"/>
      <c r="N627" s="7"/>
      <c r="O627" s="7"/>
      <c r="P627" s="7"/>
      <c r="Q627" s="7"/>
      <c r="R627" s="7"/>
      <c r="S627" s="7" t="n">
        <v>183000</v>
      </c>
      <c r="T627" s="7"/>
      <c r="U627" s="7"/>
      <c r="V627" s="7"/>
      <c r="W627" s="7"/>
      <c r="X627" s="7"/>
      <c r="Y627" s="7"/>
      <c r="Z627" s="7"/>
      <c r="AA627" s="7"/>
    </row>
    <row r="628" customFormat="false" ht="17.65" hidden="false" customHeight="true" outlineLevel="0" collapsed="false">
      <c r="B628" s="20"/>
      <c r="C628" s="2" t="s">
        <v>315</v>
      </c>
      <c r="D628" s="22" t="n">
        <v>926</v>
      </c>
      <c r="E628" s="23" t="s">
        <v>112</v>
      </c>
      <c r="F628" s="23"/>
      <c r="G628" s="50"/>
      <c r="H628" s="55"/>
      <c r="I628" s="7" t="n">
        <f aca="false">SUM(L628:AA628)</f>
        <v>75605845</v>
      </c>
      <c r="J628" s="7" t="n">
        <f aca="false">J629+J639</f>
        <v>51332671.32</v>
      </c>
      <c r="K628" s="7" t="n">
        <f aca="false">I628-J628</f>
        <v>24273173.68</v>
      </c>
      <c r="L628" s="7" t="n">
        <f aca="false">L629+L639</f>
        <v>61753700</v>
      </c>
      <c r="M628" s="7" t="n">
        <f aca="false">M629+M639</f>
        <v>9557400</v>
      </c>
      <c r="N628" s="7" t="n">
        <f aca="false">N629+N639</f>
        <v>550800</v>
      </c>
      <c r="O628" s="7" t="n">
        <f aca="false">O629+O639</f>
        <v>2664300</v>
      </c>
      <c r="P628" s="7" t="n">
        <f aca="false">P629+P639</f>
        <v>-10000</v>
      </c>
      <c r="Q628" s="7" t="n">
        <f aca="false">Q629+Q639</f>
        <v>0</v>
      </c>
      <c r="R628" s="7" t="n">
        <f aca="false">R629+R639</f>
        <v>0</v>
      </c>
      <c r="S628" s="7" t="n">
        <f aca="false">S629+S639</f>
        <v>0</v>
      </c>
      <c r="T628" s="7" t="n">
        <f aca="false">T629+T639</f>
        <v>0</v>
      </c>
      <c r="U628" s="7" t="n">
        <f aca="false">U629+U639</f>
        <v>300000</v>
      </c>
      <c r="V628" s="7" t="n">
        <f aca="false">V629+V639</f>
        <v>0</v>
      </c>
      <c r="W628" s="7" t="n">
        <f aca="false">W629+W639</f>
        <v>0</v>
      </c>
      <c r="X628" s="7" t="n">
        <f aca="false">X629+X639</f>
        <v>596955</v>
      </c>
      <c r="Y628" s="7" t="n">
        <f aca="false">Y629+Y639</f>
        <v>718420</v>
      </c>
      <c r="Z628" s="7" t="n">
        <f aca="false">Z629+Z639</f>
        <v>-525730</v>
      </c>
      <c r="AA628" s="7" t="n">
        <f aca="false">AA629+AA639</f>
        <v>0</v>
      </c>
    </row>
    <row r="629" customFormat="false" ht="17.65" hidden="false" customHeight="true" outlineLevel="0" collapsed="false">
      <c r="B629" s="20"/>
      <c r="C629" s="2" t="s">
        <v>316</v>
      </c>
      <c r="D629" s="22" t="n">
        <v>926</v>
      </c>
      <c r="E629" s="23" t="s">
        <v>112</v>
      </c>
      <c r="F629" s="23" t="s">
        <v>29</v>
      </c>
      <c r="G629" s="50"/>
      <c r="H629" s="55"/>
      <c r="I629" s="7" t="n">
        <f aca="false">SUM(L629:AA629)</f>
        <v>62350026</v>
      </c>
      <c r="J629" s="7" t="n">
        <f aca="false">J630</f>
        <v>42396914.69</v>
      </c>
      <c r="K629" s="7" t="n">
        <f aca="false">I629-J629</f>
        <v>19953111.31</v>
      </c>
      <c r="L629" s="7" t="n">
        <f aca="false">L630</f>
        <v>51274700</v>
      </c>
      <c r="M629" s="7" t="n">
        <f aca="false">M630</f>
        <v>8095700</v>
      </c>
      <c r="N629" s="7" t="n">
        <f aca="false">N630</f>
        <v>550800</v>
      </c>
      <c r="O629" s="7" t="n">
        <f aca="false">O630</f>
        <v>2194071</v>
      </c>
      <c r="P629" s="7" t="n">
        <f aca="false">P630</f>
        <v>-10000</v>
      </c>
      <c r="Q629" s="7" t="n">
        <f aca="false">Q630</f>
        <v>0</v>
      </c>
      <c r="R629" s="7" t="n">
        <f aca="false">R630</f>
        <v>0</v>
      </c>
      <c r="S629" s="7" t="n">
        <f aca="false">S630</f>
        <v>0</v>
      </c>
      <c r="T629" s="7" t="n">
        <f aca="false">T630</f>
        <v>0</v>
      </c>
      <c r="U629" s="7" t="n">
        <f aca="false">U630</f>
        <v>-249200</v>
      </c>
      <c r="V629" s="7" t="n">
        <f aca="false">V630</f>
        <v>0</v>
      </c>
      <c r="W629" s="7" t="n">
        <f aca="false">W630</f>
        <v>0</v>
      </c>
      <c r="X629" s="7" t="n">
        <f aca="false">X630</f>
        <v>431955</v>
      </c>
      <c r="Y629" s="7" t="n">
        <f aca="false">Y630</f>
        <v>618420</v>
      </c>
      <c r="Z629" s="7" t="n">
        <f aca="false">Z630</f>
        <v>-556420</v>
      </c>
      <c r="AA629" s="7" t="n">
        <f aca="false">AA630</f>
        <v>0</v>
      </c>
    </row>
    <row r="630" customFormat="false" ht="47.55" hidden="false" customHeight="true" outlineLevel="0" collapsed="false">
      <c r="B630" s="20"/>
      <c r="C630" s="62" t="s">
        <v>317</v>
      </c>
      <c r="D630" s="22" t="n">
        <v>926</v>
      </c>
      <c r="E630" s="23" t="s">
        <v>112</v>
      </c>
      <c r="F630" s="23" t="s">
        <v>29</v>
      </c>
      <c r="G630" s="50" t="n">
        <v>5900000000</v>
      </c>
      <c r="H630" s="55"/>
      <c r="I630" s="7" t="n">
        <f aca="false">SUM(L630:AA630)</f>
        <v>62350026</v>
      </c>
      <c r="J630" s="7" t="n">
        <f aca="false">J631+J634</f>
        <v>42396914.69</v>
      </c>
      <c r="K630" s="7" t="n">
        <f aca="false">I630-J630</f>
        <v>19953111.31</v>
      </c>
      <c r="L630" s="7" t="n">
        <f aca="false">L631+L634</f>
        <v>51274700</v>
      </c>
      <c r="M630" s="7" t="n">
        <f aca="false">M631+M634</f>
        <v>8095700</v>
      </c>
      <c r="N630" s="7" t="n">
        <f aca="false">N631+N634</f>
        <v>550800</v>
      </c>
      <c r="O630" s="7" t="n">
        <f aca="false">O631+O634</f>
        <v>2194071</v>
      </c>
      <c r="P630" s="7" t="n">
        <f aca="false">P631+P634</f>
        <v>-10000</v>
      </c>
      <c r="Q630" s="7" t="n">
        <f aca="false">Q631+Q634</f>
        <v>0</v>
      </c>
      <c r="R630" s="7" t="n">
        <f aca="false">R631+R634</f>
        <v>0</v>
      </c>
      <c r="S630" s="7" t="n">
        <f aca="false">S631+S634</f>
        <v>0</v>
      </c>
      <c r="T630" s="7" t="n">
        <f aca="false">T631+T634</f>
        <v>0</v>
      </c>
      <c r="U630" s="7" t="n">
        <f aca="false">U631+U634</f>
        <v>-249200</v>
      </c>
      <c r="V630" s="7" t="n">
        <f aca="false">V631+V634</f>
        <v>0</v>
      </c>
      <c r="W630" s="7" t="n">
        <f aca="false">W631+W634</f>
        <v>0</v>
      </c>
      <c r="X630" s="7" t="n">
        <f aca="false">X631+X634</f>
        <v>431955</v>
      </c>
      <c r="Y630" s="7" t="n">
        <f aca="false">Y631+Y634</f>
        <v>618420</v>
      </c>
      <c r="Z630" s="7" t="n">
        <f aca="false">Z631</f>
        <v>-556420</v>
      </c>
      <c r="AA630" s="7" t="n">
        <f aca="false">AA631+AA634</f>
        <v>0</v>
      </c>
    </row>
    <row r="631" customFormat="false" ht="17.65" hidden="false" customHeight="true" outlineLevel="0" collapsed="false">
      <c r="B631" s="20"/>
      <c r="C631" s="2" t="s">
        <v>318</v>
      </c>
      <c r="D631" s="22" t="n">
        <v>926</v>
      </c>
      <c r="E631" s="23" t="s">
        <v>112</v>
      </c>
      <c r="F631" s="23" t="s">
        <v>29</v>
      </c>
      <c r="G631" s="50" t="n">
        <v>5920000000</v>
      </c>
      <c r="H631" s="55"/>
      <c r="I631" s="7" t="n">
        <f aca="false">SUM(L631:AA631)</f>
        <v>42064210</v>
      </c>
      <c r="J631" s="7" t="n">
        <f aca="false">J632</f>
        <v>28657641.97</v>
      </c>
      <c r="K631" s="7" t="n">
        <f aca="false">I631-J631</f>
        <v>13406568.03</v>
      </c>
      <c r="L631" s="7" t="n">
        <f aca="false">L632</f>
        <v>35286200</v>
      </c>
      <c r="M631" s="7" t="n">
        <f aca="false">M632</f>
        <v>5155800</v>
      </c>
      <c r="N631" s="7" t="n">
        <f aca="false">N632</f>
        <v>0</v>
      </c>
      <c r="O631" s="7" t="n">
        <f aca="false">O632</f>
        <v>1439455</v>
      </c>
      <c r="P631" s="7" t="n">
        <f aca="false">P632</f>
        <v>0</v>
      </c>
      <c r="Q631" s="7" t="n">
        <f aca="false">Q632</f>
        <v>0</v>
      </c>
      <c r="R631" s="7" t="n">
        <f aca="false">R632</f>
        <v>0</v>
      </c>
      <c r="S631" s="7" t="n">
        <f aca="false">S632</f>
        <v>0</v>
      </c>
      <c r="T631" s="7" t="n">
        <f aca="false">T632</f>
        <v>0</v>
      </c>
      <c r="U631" s="7" t="n">
        <f aca="false">U632</f>
        <v>-249200</v>
      </c>
      <c r="V631" s="7" t="n">
        <f aca="false">V632</f>
        <v>0</v>
      </c>
      <c r="W631" s="7" t="n">
        <f aca="false">W632</f>
        <v>0</v>
      </c>
      <c r="X631" s="7" t="n">
        <f aca="false">X632</f>
        <v>431955</v>
      </c>
      <c r="Y631" s="7" t="n">
        <f aca="false">Y632</f>
        <v>556420</v>
      </c>
      <c r="Z631" s="7" t="n">
        <f aca="false">Z632</f>
        <v>-556420</v>
      </c>
      <c r="AA631" s="7" t="n">
        <f aca="false">AA632</f>
        <v>0</v>
      </c>
    </row>
    <row r="632" customFormat="false" ht="31.35" hidden="false" customHeight="true" outlineLevel="0" collapsed="false">
      <c r="B632" s="20"/>
      <c r="C632" s="53" t="s">
        <v>77</v>
      </c>
      <c r="D632" s="22" t="n">
        <v>926</v>
      </c>
      <c r="E632" s="23" t="s">
        <v>112</v>
      </c>
      <c r="F632" s="23" t="s">
        <v>29</v>
      </c>
      <c r="G632" s="50" t="n">
        <v>5920000590</v>
      </c>
      <c r="H632" s="55"/>
      <c r="I632" s="7" t="n">
        <f aca="false">SUM(L632:AA632)</f>
        <v>42064210</v>
      </c>
      <c r="J632" s="7" t="n">
        <f aca="false">J633</f>
        <v>28657641.97</v>
      </c>
      <c r="K632" s="7" t="n">
        <f aca="false">I632-J632</f>
        <v>13406568.03</v>
      </c>
      <c r="L632" s="7" t="n">
        <f aca="false">L633</f>
        <v>35286200</v>
      </c>
      <c r="M632" s="7" t="n">
        <f aca="false">M633</f>
        <v>5155800</v>
      </c>
      <c r="N632" s="7" t="n">
        <f aca="false">N633</f>
        <v>0</v>
      </c>
      <c r="O632" s="7" t="n">
        <f aca="false">O633</f>
        <v>1439455</v>
      </c>
      <c r="P632" s="7" t="n">
        <f aca="false">P633</f>
        <v>0</v>
      </c>
      <c r="Q632" s="7" t="n">
        <f aca="false">Q633</f>
        <v>0</v>
      </c>
      <c r="R632" s="7" t="n">
        <f aca="false">R633</f>
        <v>0</v>
      </c>
      <c r="S632" s="7" t="n">
        <f aca="false">S633</f>
        <v>0</v>
      </c>
      <c r="T632" s="7" t="n">
        <f aca="false">T633</f>
        <v>0</v>
      </c>
      <c r="U632" s="7" t="n">
        <f aca="false">U633</f>
        <v>-249200</v>
      </c>
      <c r="V632" s="7" t="n">
        <f aca="false">V633</f>
        <v>0</v>
      </c>
      <c r="W632" s="7" t="n">
        <f aca="false">W633</f>
        <v>0</v>
      </c>
      <c r="X632" s="7" t="n">
        <f aca="false">X633</f>
        <v>431955</v>
      </c>
      <c r="Y632" s="7" t="n">
        <f aca="false">Y633</f>
        <v>556420</v>
      </c>
      <c r="Z632" s="7" t="n">
        <f aca="false">Z633</f>
        <v>-556420</v>
      </c>
      <c r="AA632" s="7" t="n">
        <f aca="false">AA633</f>
        <v>0</v>
      </c>
    </row>
    <row r="633" customFormat="false" ht="31.35" hidden="false" customHeight="true" outlineLevel="0" collapsed="false">
      <c r="B633" s="20"/>
      <c r="C633" s="2" t="s">
        <v>108</v>
      </c>
      <c r="D633" s="22" t="n">
        <v>926</v>
      </c>
      <c r="E633" s="23" t="s">
        <v>112</v>
      </c>
      <c r="F633" s="23" t="s">
        <v>29</v>
      </c>
      <c r="G633" s="50" t="n">
        <v>5920000590</v>
      </c>
      <c r="H633" s="55" t="n">
        <v>600</v>
      </c>
      <c r="I633" s="7" t="n">
        <f aca="false">SUM(L633:AA633)</f>
        <v>42064210</v>
      </c>
      <c r="J633" s="7" t="n">
        <v>28657641.97</v>
      </c>
      <c r="K633" s="7" t="n">
        <f aca="false">I633-J633</f>
        <v>13406568.03</v>
      </c>
      <c r="L633" s="7" t="n">
        <v>35286200</v>
      </c>
      <c r="M633" s="7" t="n">
        <v>5155800</v>
      </c>
      <c r="N633" s="7" t="n">
        <v>0</v>
      </c>
      <c r="O633" s="7" t="n">
        <v>1439455</v>
      </c>
      <c r="P633" s="7" t="n">
        <v>0</v>
      </c>
      <c r="Q633" s="7" t="n">
        <v>0</v>
      </c>
      <c r="R633" s="7" t="n">
        <v>0</v>
      </c>
      <c r="S633" s="7" t="n">
        <v>0</v>
      </c>
      <c r="T633" s="7" t="n">
        <v>0</v>
      </c>
      <c r="U633" s="7" t="n">
        <v>-249200</v>
      </c>
      <c r="V633" s="7" t="n">
        <v>0</v>
      </c>
      <c r="W633" s="7" t="n">
        <v>0</v>
      </c>
      <c r="X633" s="7" t="n">
        <v>431955</v>
      </c>
      <c r="Y633" s="7" t="n">
        <v>556420</v>
      </c>
      <c r="Z633" s="7" t="n">
        <v>-556420</v>
      </c>
      <c r="AA633" s="7" t="n">
        <v>0</v>
      </c>
    </row>
    <row r="634" customFormat="false" ht="17.65" hidden="false" customHeight="true" outlineLevel="0" collapsed="false">
      <c r="B634" s="20"/>
      <c r="C634" s="2" t="s">
        <v>319</v>
      </c>
      <c r="D634" s="22" t="n">
        <v>926</v>
      </c>
      <c r="E634" s="23" t="s">
        <v>112</v>
      </c>
      <c r="F634" s="23" t="s">
        <v>29</v>
      </c>
      <c r="G634" s="50" t="n">
        <v>5930000000</v>
      </c>
      <c r="H634" s="55"/>
      <c r="I634" s="7" t="n">
        <f aca="false">SUM(L634:AA634)</f>
        <v>20285816</v>
      </c>
      <c r="J634" s="7" t="n">
        <f aca="false">J635+J637</f>
        <v>13739272.72</v>
      </c>
      <c r="K634" s="7" t="n">
        <f aca="false">I634-J634</f>
        <v>6546543.28</v>
      </c>
      <c r="L634" s="7" t="n">
        <f aca="false">L635</f>
        <v>15988500</v>
      </c>
      <c r="M634" s="7" t="n">
        <f aca="false">M635</f>
        <v>2939900</v>
      </c>
      <c r="N634" s="7" t="n">
        <f aca="false">N635+N637</f>
        <v>550800</v>
      </c>
      <c r="O634" s="7" t="n">
        <f aca="false">O635+O637</f>
        <v>754616</v>
      </c>
      <c r="P634" s="7" t="n">
        <f aca="false">P635+P637</f>
        <v>-10000</v>
      </c>
      <c r="Q634" s="7" t="n">
        <f aca="false">Q635+Q637</f>
        <v>0</v>
      </c>
      <c r="R634" s="7" t="n">
        <f aca="false">R635+R637</f>
        <v>0</v>
      </c>
      <c r="S634" s="7" t="n">
        <f aca="false">S635+S637</f>
        <v>0</v>
      </c>
      <c r="T634" s="7" t="n">
        <f aca="false">T635+T637</f>
        <v>0</v>
      </c>
      <c r="U634" s="7" t="n">
        <f aca="false">U635+U637</f>
        <v>0</v>
      </c>
      <c r="V634" s="7" t="n">
        <f aca="false">V635+V637</f>
        <v>0</v>
      </c>
      <c r="W634" s="7" t="n">
        <f aca="false">W635+W637</f>
        <v>0</v>
      </c>
      <c r="X634" s="7" t="n">
        <f aca="false">X635+X637</f>
        <v>0</v>
      </c>
      <c r="Y634" s="7" t="n">
        <f aca="false">Y635+Y637</f>
        <v>62000</v>
      </c>
      <c r="AA634" s="7" t="n">
        <f aca="false">AA635</f>
        <v>0</v>
      </c>
    </row>
    <row r="635" customFormat="false" ht="31.35" hidden="false" customHeight="true" outlineLevel="0" collapsed="false">
      <c r="B635" s="20"/>
      <c r="C635" s="53" t="s">
        <v>77</v>
      </c>
      <c r="D635" s="22" t="n">
        <v>926</v>
      </c>
      <c r="E635" s="23" t="s">
        <v>112</v>
      </c>
      <c r="F635" s="23" t="s">
        <v>29</v>
      </c>
      <c r="G635" s="50" t="n">
        <v>5930000590</v>
      </c>
      <c r="H635" s="55"/>
      <c r="I635" s="7" t="n">
        <f aca="false">SUM(L635:AA635)</f>
        <v>19678175.55</v>
      </c>
      <c r="J635" s="7" t="n">
        <f aca="false">J636</f>
        <v>13131632.27</v>
      </c>
      <c r="K635" s="7" t="n">
        <f aca="false">I635-J635</f>
        <v>6546543.28</v>
      </c>
      <c r="L635" s="7" t="n">
        <f aca="false">L636</f>
        <v>15988500</v>
      </c>
      <c r="M635" s="7" t="n">
        <f aca="false">M636</f>
        <v>2939900</v>
      </c>
      <c r="N635" s="7" t="n">
        <f aca="false">N636</f>
        <v>0</v>
      </c>
      <c r="O635" s="7" t="n">
        <f aca="false">O636</f>
        <v>686539</v>
      </c>
      <c r="P635" s="7" t="n">
        <f aca="false">P636</f>
        <v>1236.55</v>
      </c>
      <c r="Q635" s="7" t="n">
        <f aca="false">Q636</f>
        <v>0</v>
      </c>
      <c r="R635" s="7" t="n">
        <f aca="false">R636</f>
        <v>0</v>
      </c>
      <c r="S635" s="7" t="n">
        <f aca="false">S636</f>
        <v>0</v>
      </c>
      <c r="T635" s="7" t="n">
        <f aca="false">T636</f>
        <v>0</v>
      </c>
      <c r="U635" s="7" t="n">
        <f aca="false">U636</f>
        <v>0</v>
      </c>
      <c r="V635" s="7" t="n">
        <f aca="false">V636</f>
        <v>0</v>
      </c>
      <c r="W635" s="7" t="n">
        <f aca="false">W636</f>
        <v>0</v>
      </c>
      <c r="X635" s="7" t="n">
        <f aca="false">X636</f>
        <v>0</v>
      </c>
      <c r="Y635" s="7" t="n">
        <f aca="false">Y636</f>
        <v>62000</v>
      </c>
      <c r="AA635" s="7" t="n">
        <f aca="false">AA636</f>
        <v>0</v>
      </c>
    </row>
    <row r="636" s="5" customFormat="true" ht="31.35" hidden="false" customHeight="true" outlineLevel="0" collapsed="false">
      <c r="B636" s="20"/>
      <c r="C636" s="2" t="s">
        <v>108</v>
      </c>
      <c r="D636" s="22" t="n">
        <v>926</v>
      </c>
      <c r="E636" s="23" t="s">
        <v>112</v>
      </c>
      <c r="F636" s="23" t="s">
        <v>29</v>
      </c>
      <c r="G636" s="50" t="n">
        <v>5930000590</v>
      </c>
      <c r="H636" s="55" t="n">
        <v>600</v>
      </c>
      <c r="I636" s="7" t="n">
        <f aca="false">SUM(L636:AA636)</f>
        <v>19678175.55</v>
      </c>
      <c r="J636" s="7" t="n">
        <v>13131632.27</v>
      </c>
      <c r="K636" s="7" t="n">
        <f aca="false">I636-J636</f>
        <v>6546543.28</v>
      </c>
      <c r="L636" s="7" t="n">
        <v>15988500</v>
      </c>
      <c r="M636" s="7" t="n">
        <v>2939900</v>
      </c>
      <c r="N636" s="7" t="n">
        <v>0</v>
      </c>
      <c r="O636" s="7" t="n">
        <v>686539</v>
      </c>
      <c r="P636" s="7" t="n">
        <v>1236.55</v>
      </c>
      <c r="Q636" s="7" t="n">
        <v>0</v>
      </c>
      <c r="R636" s="7" t="n">
        <v>0</v>
      </c>
      <c r="S636" s="7" t="n">
        <v>0</v>
      </c>
      <c r="T636" s="7" t="n">
        <v>0</v>
      </c>
      <c r="U636" s="7" t="n">
        <v>0</v>
      </c>
      <c r="V636" s="7" t="n">
        <v>0</v>
      </c>
      <c r="W636" s="7" t="n">
        <v>0</v>
      </c>
      <c r="X636" s="7" t="n">
        <v>0</v>
      </c>
      <c r="Y636" s="7" t="n">
        <v>62000</v>
      </c>
      <c r="Z636" s="7"/>
      <c r="AA636" s="7" t="n">
        <v>0</v>
      </c>
    </row>
    <row r="637" s="5" customFormat="true" ht="17.65" hidden="false" customHeight="true" outlineLevel="0" collapsed="false">
      <c r="B637" s="20"/>
      <c r="C637" s="2" t="s">
        <v>320</v>
      </c>
      <c r="D637" s="22" t="n">
        <v>926</v>
      </c>
      <c r="E637" s="23" t="s">
        <v>112</v>
      </c>
      <c r="F637" s="23" t="s">
        <v>29</v>
      </c>
      <c r="G637" s="50" t="s">
        <v>321</v>
      </c>
      <c r="H637" s="55"/>
      <c r="I637" s="7" t="n">
        <f aca="false">SUM(L637:AA637)</f>
        <v>607640.45</v>
      </c>
      <c r="J637" s="7" t="n">
        <f aca="false">J638</f>
        <v>607640.45</v>
      </c>
      <c r="K637" s="7" t="n">
        <f aca="false">I637-J637</f>
        <v>0</v>
      </c>
      <c r="L637" s="7"/>
      <c r="M637" s="7"/>
      <c r="N637" s="7" t="n">
        <f aca="false">N638</f>
        <v>550800</v>
      </c>
      <c r="O637" s="7" t="n">
        <f aca="false">O638</f>
        <v>68077</v>
      </c>
      <c r="P637" s="7" t="n">
        <f aca="false">P638</f>
        <v>-11236.55</v>
      </c>
      <c r="Q637" s="7" t="n">
        <f aca="false">Q638</f>
        <v>0</v>
      </c>
      <c r="R637" s="7" t="n">
        <f aca="false">R638</f>
        <v>0</v>
      </c>
      <c r="S637" s="7" t="n">
        <f aca="false">S638</f>
        <v>0</v>
      </c>
      <c r="T637" s="7" t="n">
        <f aca="false">T638</f>
        <v>0</v>
      </c>
      <c r="U637" s="7" t="n">
        <f aca="false">U638</f>
        <v>0</v>
      </c>
      <c r="V637" s="7" t="n">
        <f aca="false">V638</f>
        <v>0</v>
      </c>
      <c r="W637" s="7" t="n">
        <f aca="false">W638</f>
        <v>0</v>
      </c>
      <c r="X637" s="7" t="n">
        <f aca="false">X638</f>
        <v>0</v>
      </c>
      <c r="Y637" s="7" t="n">
        <f aca="false">Y638</f>
        <v>0</v>
      </c>
      <c r="Z637" s="7"/>
      <c r="AA637" s="7"/>
    </row>
    <row r="638" s="5" customFormat="true" ht="31.35" hidden="false" customHeight="true" outlineLevel="0" collapsed="false">
      <c r="B638" s="20"/>
      <c r="C638" s="2" t="s">
        <v>108</v>
      </c>
      <c r="D638" s="22" t="n">
        <v>926</v>
      </c>
      <c r="E638" s="23" t="s">
        <v>112</v>
      </c>
      <c r="F638" s="23" t="s">
        <v>29</v>
      </c>
      <c r="G638" s="50" t="s">
        <v>321</v>
      </c>
      <c r="H638" s="55" t="n">
        <v>600</v>
      </c>
      <c r="I638" s="7" t="n">
        <f aca="false">SUM(L638:AA638)</f>
        <v>607640.45</v>
      </c>
      <c r="J638" s="7" t="n">
        <v>607640.45</v>
      </c>
      <c r="K638" s="7" t="n">
        <f aca="false">I638-J638</f>
        <v>0</v>
      </c>
      <c r="L638" s="7"/>
      <c r="M638" s="7"/>
      <c r="N638" s="7" t="n">
        <v>550800</v>
      </c>
      <c r="O638" s="7" t="n">
        <v>68077</v>
      </c>
      <c r="P638" s="7" t="n">
        <v>-11236.55</v>
      </c>
      <c r="Q638" s="7" t="n">
        <v>0</v>
      </c>
      <c r="R638" s="7" t="n">
        <v>0</v>
      </c>
      <c r="S638" s="7" t="n">
        <v>0</v>
      </c>
      <c r="T638" s="7" t="n">
        <v>0</v>
      </c>
      <c r="U638" s="7" t="n">
        <v>0</v>
      </c>
      <c r="V638" s="7" t="n">
        <v>0</v>
      </c>
      <c r="W638" s="7" t="n">
        <v>0</v>
      </c>
      <c r="X638" s="7" t="n">
        <v>0</v>
      </c>
      <c r="Y638" s="7" t="n">
        <v>0</v>
      </c>
      <c r="Z638" s="7"/>
      <c r="AA638" s="7"/>
    </row>
    <row r="639" s="5" customFormat="true" ht="17.65" hidden="false" customHeight="true" outlineLevel="0" collapsed="false">
      <c r="B639" s="20"/>
      <c r="C639" s="2" t="s">
        <v>322</v>
      </c>
      <c r="D639" s="22" t="n">
        <v>926</v>
      </c>
      <c r="E639" s="23" t="s">
        <v>112</v>
      </c>
      <c r="F639" s="23" t="s">
        <v>56</v>
      </c>
      <c r="G639" s="50"/>
      <c r="H639" s="55"/>
      <c r="I639" s="7" t="n">
        <f aca="false">SUM(L639:AA639)</f>
        <v>13255819</v>
      </c>
      <c r="J639" s="7" t="n">
        <f aca="false">J640+J646+J653+J663+J659</f>
        <v>8935756.63</v>
      </c>
      <c r="K639" s="7" t="n">
        <f aca="false">I639-J639</f>
        <v>4320062.37</v>
      </c>
      <c r="L639" s="7" t="n">
        <f aca="false">L640+L646+L653+L663</f>
        <v>10479000</v>
      </c>
      <c r="M639" s="7" t="n">
        <f aca="false">M640+M646+M653+M663</f>
        <v>1461700</v>
      </c>
      <c r="N639" s="7" t="n">
        <f aca="false">N640+N646+N653+N663</f>
        <v>0</v>
      </c>
      <c r="O639" s="7" t="n">
        <f aca="false">O640+O646+O653+O663</f>
        <v>470229</v>
      </c>
      <c r="P639" s="7" t="n">
        <f aca="false">P640+P646+P653+P663</f>
        <v>0</v>
      </c>
      <c r="Q639" s="7" t="n">
        <f aca="false">Q640+Q646+Q653+Q663</f>
        <v>0</v>
      </c>
      <c r="R639" s="7" t="n">
        <f aca="false">R640+R646+R653+R663</f>
        <v>0</v>
      </c>
      <c r="S639" s="7" t="n">
        <f aca="false">S640+S646+S653+S663</f>
        <v>0</v>
      </c>
      <c r="T639" s="7" t="n">
        <f aca="false">T640+T646+T653+T663+T625</f>
        <v>0</v>
      </c>
      <c r="U639" s="7" t="n">
        <f aca="false">U640+U646+U653+U663+U659</f>
        <v>549200</v>
      </c>
      <c r="V639" s="7" t="n">
        <f aca="false">V640+V646+V653+V663+V659</f>
        <v>0</v>
      </c>
      <c r="W639" s="7" t="n">
        <f aca="false">W640+W646+W653+W663+W659</f>
        <v>0</v>
      </c>
      <c r="X639" s="7" t="n">
        <f aca="false">X640+X646+X653+X663+X659</f>
        <v>165000</v>
      </c>
      <c r="Y639" s="7" t="n">
        <f aca="false">Y640+Y646+Y653+Y663+Y659</f>
        <v>100000</v>
      </c>
      <c r="Z639" s="7" t="n">
        <f aca="false">Z640</f>
        <v>30690</v>
      </c>
      <c r="AA639" s="7" t="n">
        <f aca="false">AA640+AA646+AA653+AA663+AA659</f>
        <v>0</v>
      </c>
    </row>
    <row r="640" s="5" customFormat="true" ht="31.35" hidden="false" customHeight="true" outlineLevel="0" collapsed="false">
      <c r="B640" s="20"/>
      <c r="C640" s="2" t="s">
        <v>53</v>
      </c>
      <c r="D640" s="22" t="n">
        <v>926</v>
      </c>
      <c r="E640" s="23" t="s">
        <v>112</v>
      </c>
      <c r="F640" s="23" t="s">
        <v>56</v>
      </c>
      <c r="G640" s="50" t="n">
        <v>5000000000</v>
      </c>
      <c r="H640" s="55"/>
      <c r="I640" s="7" t="n">
        <f aca="false">SUM(L640:AA640)</f>
        <v>3207490</v>
      </c>
      <c r="J640" s="7" t="n">
        <f aca="false">J641</f>
        <v>2035892.21</v>
      </c>
      <c r="K640" s="7" t="n">
        <f aca="false">I640-J640</f>
        <v>1171597.79</v>
      </c>
      <c r="L640" s="7" t="n">
        <f aca="false">L641</f>
        <v>2105800</v>
      </c>
      <c r="M640" s="7" t="n">
        <f aca="false">M641</f>
        <v>1071000</v>
      </c>
      <c r="N640" s="7" t="n">
        <f aca="false">N641</f>
        <v>0</v>
      </c>
      <c r="O640" s="7" t="n">
        <f aca="false">O641</f>
        <v>0</v>
      </c>
      <c r="P640" s="7" t="n">
        <f aca="false">P641</f>
        <v>0</v>
      </c>
      <c r="Q640" s="7" t="n">
        <f aca="false">Q641</f>
        <v>0</v>
      </c>
      <c r="R640" s="7" t="n">
        <f aca="false">R641</f>
        <v>0</v>
      </c>
      <c r="S640" s="7" t="n">
        <f aca="false">S641</f>
        <v>0</v>
      </c>
      <c r="T640" s="7" t="n">
        <f aca="false">T641</f>
        <v>0</v>
      </c>
      <c r="U640" s="7" t="n">
        <f aca="false">U641</f>
        <v>0</v>
      </c>
      <c r="V640" s="7" t="n">
        <f aca="false">V641</f>
        <v>0</v>
      </c>
      <c r="W640" s="7" t="n">
        <f aca="false">W641</f>
        <v>0</v>
      </c>
      <c r="X640" s="7" t="n">
        <f aca="false">X641</f>
        <v>0</v>
      </c>
      <c r="Y640" s="7" t="n">
        <f aca="false">Y641</f>
        <v>0</v>
      </c>
      <c r="Z640" s="7" t="n">
        <f aca="false">Z641</f>
        <v>30690</v>
      </c>
      <c r="AA640" s="7" t="n">
        <f aca="false">AA641</f>
        <v>0</v>
      </c>
    </row>
    <row r="641" s="5" customFormat="true" ht="31.35" hidden="false" customHeight="true" outlineLevel="0" collapsed="false">
      <c r="B641" s="20"/>
      <c r="C641" s="2" t="s">
        <v>57</v>
      </c>
      <c r="D641" s="22" t="n">
        <v>926</v>
      </c>
      <c r="E641" s="23" t="s">
        <v>112</v>
      </c>
      <c r="F641" s="23" t="s">
        <v>56</v>
      </c>
      <c r="G641" s="50" t="n">
        <v>5020000000</v>
      </c>
      <c r="H641" s="55"/>
      <c r="I641" s="7" t="n">
        <f aca="false">SUM(L641:AA641)</f>
        <v>3207490</v>
      </c>
      <c r="J641" s="7" t="n">
        <f aca="false">J642</f>
        <v>2035892.21</v>
      </c>
      <c r="K641" s="7" t="n">
        <f aca="false">I641-J641</f>
        <v>1171597.79</v>
      </c>
      <c r="L641" s="7" t="n">
        <f aca="false">L642</f>
        <v>2105800</v>
      </c>
      <c r="M641" s="7" t="n">
        <f aca="false">M642</f>
        <v>1071000</v>
      </c>
      <c r="N641" s="7" t="n">
        <f aca="false">N642</f>
        <v>0</v>
      </c>
      <c r="O641" s="7" t="n">
        <f aca="false">O642</f>
        <v>0</v>
      </c>
      <c r="P641" s="7" t="n">
        <f aca="false">P642</f>
        <v>0</v>
      </c>
      <c r="Q641" s="7" t="n">
        <f aca="false">Q642</f>
        <v>0</v>
      </c>
      <c r="R641" s="7" t="n">
        <f aca="false">R642</f>
        <v>0</v>
      </c>
      <c r="S641" s="7" t="n">
        <f aca="false">S642</f>
        <v>0</v>
      </c>
      <c r="T641" s="7" t="n">
        <f aca="false">T642</f>
        <v>0</v>
      </c>
      <c r="U641" s="7" t="n">
        <f aca="false">U642</f>
        <v>0</v>
      </c>
      <c r="V641" s="7" t="n">
        <f aca="false">V642</f>
        <v>0</v>
      </c>
      <c r="W641" s="7" t="n">
        <f aca="false">W642</f>
        <v>0</v>
      </c>
      <c r="X641" s="7" t="n">
        <f aca="false">X642</f>
        <v>0</v>
      </c>
      <c r="Y641" s="7" t="n">
        <f aca="false">Y642</f>
        <v>0</v>
      </c>
      <c r="Z641" s="7" t="n">
        <f aca="false">Z642</f>
        <v>30690</v>
      </c>
      <c r="AA641" s="7" t="n">
        <f aca="false">AA642</f>
        <v>0</v>
      </c>
    </row>
    <row r="642" s="5" customFormat="true" ht="31.35" hidden="false" customHeight="true" outlineLevel="0" collapsed="false">
      <c r="B642" s="20"/>
      <c r="C642" s="2" t="s">
        <v>35</v>
      </c>
      <c r="D642" s="22" t="n">
        <v>926</v>
      </c>
      <c r="E642" s="23" t="s">
        <v>112</v>
      </c>
      <c r="F642" s="23" t="s">
        <v>56</v>
      </c>
      <c r="G642" s="50" t="n">
        <v>5020000190</v>
      </c>
      <c r="H642" s="55"/>
      <c r="I642" s="7" t="n">
        <f aca="false">SUM(L642:AA642)</f>
        <v>3207490</v>
      </c>
      <c r="J642" s="7" t="n">
        <f aca="false">J643+J644+J645</f>
        <v>2035892.21</v>
      </c>
      <c r="K642" s="7" t="n">
        <f aca="false">I642-J642</f>
        <v>1171597.79</v>
      </c>
      <c r="L642" s="7" t="n">
        <f aca="false">L643+L644+L645</f>
        <v>2105800</v>
      </c>
      <c r="M642" s="7" t="n">
        <f aca="false">M643+M644+M645</f>
        <v>1071000</v>
      </c>
      <c r="N642" s="7" t="n">
        <f aca="false">N643+N644+N645</f>
        <v>0</v>
      </c>
      <c r="O642" s="7" t="n">
        <f aca="false">O643+O644+O645</f>
        <v>0</v>
      </c>
      <c r="P642" s="7" t="n">
        <f aca="false">P643+P644+P645</f>
        <v>0</v>
      </c>
      <c r="Q642" s="7" t="n">
        <f aca="false">Q643+Q644+Q645</f>
        <v>0</v>
      </c>
      <c r="R642" s="7" t="n">
        <f aca="false">R643+R644+R645</f>
        <v>0</v>
      </c>
      <c r="S642" s="7" t="n">
        <f aca="false">S643+S644+S645</f>
        <v>0</v>
      </c>
      <c r="T642" s="7" t="n">
        <f aca="false">T643+T644+T645</f>
        <v>0</v>
      </c>
      <c r="U642" s="7" t="n">
        <f aca="false">U643+U644+U645</f>
        <v>0</v>
      </c>
      <c r="V642" s="7" t="n">
        <f aca="false">V643+V644+V645</f>
        <v>0</v>
      </c>
      <c r="W642" s="7" t="n">
        <f aca="false">W643+W644+W645</f>
        <v>0</v>
      </c>
      <c r="X642" s="7" t="n">
        <f aca="false">X643+X644+X645</f>
        <v>0</v>
      </c>
      <c r="Y642" s="7" t="n">
        <f aca="false">Y643+Y644+Y645</f>
        <v>0</v>
      </c>
      <c r="Z642" s="7" t="n">
        <f aca="false">Z643</f>
        <v>30690</v>
      </c>
      <c r="AA642" s="7" t="n">
        <f aca="false">AA643+AA644+AA645</f>
        <v>0</v>
      </c>
    </row>
    <row r="643" s="5" customFormat="true" ht="62.45" hidden="false" customHeight="true" outlineLevel="0" collapsed="false">
      <c r="B643" s="20"/>
      <c r="C643" s="2" t="s">
        <v>36</v>
      </c>
      <c r="D643" s="22" t="n">
        <v>926</v>
      </c>
      <c r="E643" s="23" t="s">
        <v>112</v>
      </c>
      <c r="F643" s="23" t="s">
        <v>56</v>
      </c>
      <c r="G643" s="50" t="n">
        <v>5020000190</v>
      </c>
      <c r="H643" s="55" t="n">
        <v>100</v>
      </c>
      <c r="I643" s="7" t="n">
        <f aca="false">SUM(L643:AA643)</f>
        <v>3207090</v>
      </c>
      <c r="J643" s="7" t="n">
        <v>2035892.21</v>
      </c>
      <c r="K643" s="7" t="n">
        <f aca="false">I643-J643</f>
        <v>1171197.79</v>
      </c>
      <c r="L643" s="7" t="n">
        <v>2105500</v>
      </c>
      <c r="M643" s="7" t="n">
        <v>1070900</v>
      </c>
      <c r="N643" s="7" t="n">
        <v>0</v>
      </c>
      <c r="O643" s="7" t="n">
        <v>0</v>
      </c>
      <c r="P643" s="7" t="n">
        <v>0</v>
      </c>
      <c r="Q643" s="7" t="n">
        <v>0</v>
      </c>
      <c r="R643" s="7" t="n">
        <v>0</v>
      </c>
      <c r="S643" s="7" t="n">
        <v>0</v>
      </c>
      <c r="T643" s="7" t="n">
        <v>0</v>
      </c>
      <c r="U643" s="7" t="n">
        <v>0</v>
      </c>
      <c r="V643" s="7" t="n">
        <v>0</v>
      </c>
      <c r="W643" s="7" t="n">
        <v>0</v>
      </c>
      <c r="X643" s="7" t="n">
        <v>0</v>
      </c>
      <c r="Y643" s="7" t="n">
        <v>0</v>
      </c>
      <c r="Z643" s="7" t="n">
        <v>30690</v>
      </c>
      <c r="AA643" s="7" t="n">
        <v>0</v>
      </c>
    </row>
    <row r="644" s="5" customFormat="true" ht="31.35" hidden="true" customHeight="true" outlineLevel="0" collapsed="false">
      <c r="B644" s="20"/>
      <c r="C644" s="2" t="s">
        <v>46</v>
      </c>
      <c r="D644" s="22" t="n">
        <v>926</v>
      </c>
      <c r="E644" s="23" t="s">
        <v>112</v>
      </c>
      <c r="F644" s="23" t="s">
        <v>56</v>
      </c>
      <c r="G644" s="50" t="n">
        <v>5020000190</v>
      </c>
      <c r="H644" s="55" t="n">
        <v>200</v>
      </c>
      <c r="I644" s="7" t="n">
        <f aca="false">SUM(L644:AA644)</f>
        <v>0</v>
      </c>
      <c r="J644" s="7" t="n">
        <v>0</v>
      </c>
      <c r="K644" s="7" t="n">
        <f aca="false">I644-J644</f>
        <v>0</v>
      </c>
      <c r="L644" s="7" t="n">
        <v>0</v>
      </c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 t="n">
        <v>0</v>
      </c>
    </row>
    <row r="645" s="5" customFormat="true" ht="17.65" hidden="false" customHeight="true" outlineLevel="0" collapsed="false">
      <c r="B645" s="20"/>
      <c r="C645" s="2" t="s">
        <v>41</v>
      </c>
      <c r="D645" s="22" t="n">
        <v>926</v>
      </c>
      <c r="E645" s="23" t="s">
        <v>112</v>
      </c>
      <c r="F645" s="23" t="s">
        <v>56</v>
      </c>
      <c r="G645" s="50" t="n">
        <v>5020000190</v>
      </c>
      <c r="H645" s="55" t="n">
        <v>800</v>
      </c>
      <c r="I645" s="7" t="n">
        <f aca="false">SUM(L645:AA645)</f>
        <v>400</v>
      </c>
      <c r="J645" s="7" t="n">
        <v>0</v>
      </c>
      <c r="K645" s="7" t="n">
        <f aca="false">I645-J645</f>
        <v>400</v>
      </c>
      <c r="L645" s="7" t="n">
        <v>300</v>
      </c>
      <c r="M645" s="7" t="n">
        <v>100</v>
      </c>
      <c r="N645" s="7" t="n">
        <v>0</v>
      </c>
      <c r="O645" s="7" t="n">
        <v>0</v>
      </c>
      <c r="P645" s="7" t="n">
        <v>0</v>
      </c>
      <c r="Q645" s="7" t="n">
        <v>0</v>
      </c>
      <c r="R645" s="7" t="n">
        <v>0</v>
      </c>
      <c r="S645" s="7" t="n">
        <v>0</v>
      </c>
      <c r="T645" s="7" t="n">
        <v>0</v>
      </c>
      <c r="U645" s="7" t="n">
        <v>0</v>
      </c>
      <c r="V645" s="7" t="n">
        <v>0</v>
      </c>
      <c r="W645" s="7" t="n">
        <v>0</v>
      </c>
      <c r="X645" s="7" t="n">
        <v>0</v>
      </c>
      <c r="Y645" s="7" t="n">
        <v>0</v>
      </c>
      <c r="Z645" s="7"/>
      <c r="AA645" s="7" t="n">
        <v>0</v>
      </c>
    </row>
    <row r="646" s="5" customFormat="true" ht="31.35" hidden="false" customHeight="true" outlineLevel="0" collapsed="false">
      <c r="B646" s="20"/>
      <c r="C646" s="2" t="s">
        <v>71</v>
      </c>
      <c r="D646" s="22" t="n">
        <v>926</v>
      </c>
      <c r="E646" s="23" t="s">
        <v>112</v>
      </c>
      <c r="F646" s="23" t="s">
        <v>56</v>
      </c>
      <c r="G646" s="50" t="n">
        <v>5100000000</v>
      </c>
      <c r="H646" s="55"/>
      <c r="I646" s="7" t="n">
        <f aca="false">SUM(L646:AA646)</f>
        <v>420000</v>
      </c>
      <c r="J646" s="7" t="n">
        <f aca="false">J647</f>
        <v>118200</v>
      </c>
      <c r="K646" s="7" t="n">
        <f aca="false">I646-J646</f>
        <v>301800</v>
      </c>
      <c r="L646" s="7" t="n">
        <f aca="false">L647</f>
        <v>370000</v>
      </c>
      <c r="M646" s="7" t="n">
        <f aca="false">M647</f>
        <v>-195000</v>
      </c>
      <c r="N646" s="7" t="n">
        <f aca="false">N647</f>
        <v>0</v>
      </c>
      <c r="O646" s="7" t="n">
        <f aca="false">O647</f>
        <v>80000</v>
      </c>
      <c r="P646" s="7" t="n">
        <f aca="false">P647</f>
        <v>0</v>
      </c>
      <c r="Q646" s="7" t="n">
        <f aca="false">Q647</f>
        <v>0</v>
      </c>
      <c r="R646" s="7" t="n">
        <f aca="false">R647</f>
        <v>0</v>
      </c>
      <c r="S646" s="7" t="n">
        <f aca="false">S647</f>
        <v>0</v>
      </c>
      <c r="T646" s="7" t="n">
        <f aca="false">T647</f>
        <v>0</v>
      </c>
      <c r="U646" s="7" t="n">
        <f aca="false">U647</f>
        <v>0</v>
      </c>
      <c r="V646" s="7" t="n">
        <f aca="false">V647</f>
        <v>0</v>
      </c>
      <c r="W646" s="7" t="n">
        <f aca="false">W647</f>
        <v>0</v>
      </c>
      <c r="X646" s="7" t="n">
        <f aca="false">X647</f>
        <v>165000</v>
      </c>
      <c r="Y646" s="7" t="n">
        <f aca="false">Y647</f>
        <v>0</v>
      </c>
      <c r="Z646" s="7"/>
      <c r="AA646" s="7" t="n">
        <f aca="false">AA647</f>
        <v>0</v>
      </c>
    </row>
    <row r="647" s="5" customFormat="true" ht="17.65" hidden="false" customHeight="true" outlineLevel="0" collapsed="false">
      <c r="B647" s="20"/>
      <c r="C647" s="2" t="s">
        <v>323</v>
      </c>
      <c r="D647" s="22" t="n">
        <v>926</v>
      </c>
      <c r="E647" s="23" t="s">
        <v>112</v>
      </c>
      <c r="F647" s="23" t="s">
        <v>56</v>
      </c>
      <c r="G647" s="50" t="n">
        <v>5130000000</v>
      </c>
      <c r="H647" s="55"/>
      <c r="I647" s="7" t="n">
        <f aca="false">SUM(L647:AA647)</f>
        <v>420000</v>
      </c>
      <c r="J647" s="7" t="n">
        <f aca="false">J648+J651</f>
        <v>118200</v>
      </c>
      <c r="K647" s="7" t="n">
        <f aca="false">I647-J647</f>
        <v>301800</v>
      </c>
      <c r="L647" s="7" t="n">
        <f aca="false">L648</f>
        <v>370000</v>
      </c>
      <c r="M647" s="7" t="n">
        <f aca="false">M648</f>
        <v>-195000</v>
      </c>
      <c r="N647" s="7" t="n">
        <f aca="false">N648</f>
        <v>0</v>
      </c>
      <c r="O647" s="7" t="n">
        <f aca="false">O648</f>
        <v>80000</v>
      </c>
      <c r="P647" s="7" t="n">
        <f aca="false">P648</f>
        <v>0</v>
      </c>
      <c r="Q647" s="7" t="n">
        <f aca="false">Q648</f>
        <v>0</v>
      </c>
      <c r="R647" s="7" t="n">
        <f aca="false">R648</f>
        <v>0</v>
      </c>
      <c r="S647" s="7" t="n">
        <f aca="false">S648</f>
        <v>0</v>
      </c>
      <c r="T647" s="7" t="n">
        <f aca="false">T648</f>
        <v>0</v>
      </c>
      <c r="U647" s="7" t="n">
        <f aca="false">U648</f>
        <v>0</v>
      </c>
      <c r="V647" s="7" t="n">
        <f aca="false">V648</f>
        <v>0</v>
      </c>
      <c r="W647" s="7" t="n">
        <f aca="false">W648</f>
        <v>0</v>
      </c>
      <c r="X647" s="7" t="n">
        <f aca="false">X648+X651</f>
        <v>165000</v>
      </c>
      <c r="Y647" s="7" t="n">
        <f aca="false">Y648+Y651</f>
        <v>0</v>
      </c>
      <c r="Z647" s="7"/>
      <c r="AA647" s="7" t="n">
        <f aca="false">AA648</f>
        <v>0</v>
      </c>
    </row>
    <row r="648" s="5" customFormat="true" ht="31.35" hidden="false" customHeight="true" outlineLevel="0" collapsed="false">
      <c r="B648" s="20"/>
      <c r="C648" s="2" t="s">
        <v>104</v>
      </c>
      <c r="D648" s="22" t="n">
        <v>926</v>
      </c>
      <c r="E648" s="23" t="s">
        <v>112</v>
      </c>
      <c r="F648" s="23" t="s">
        <v>56</v>
      </c>
      <c r="G648" s="50" t="n">
        <v>5130010220</v>
      </c>
      <c r="H648" s="55"/>
      <c r="I648" s="7" t="n">
        <f aca="false">SUM(L648:AA648)</f>
        <v>255000</v>
      </c>
      <c r="J648" s="7" t="n">
        <f aca="false">J649</f>
        <v>0</v>
      </c>
      <c r="K648" s="7" t="n">
        <f aca="false">I648-J648</f>
        <v>255000</v>
      </c>
      <c r="L648" s="7" t="n">
        <f aca="false">L650</f>
        <v>370000</v>
      </c>
      <c r="M648" s="7" t="n">
        <f aca="false">M650</f>
        <v>-195000</v>
      </c>
      <c r="N648" s="7" t="n">
        <f aca="false">N650</f>
        <v>0</v>
      </c>
      <c r="O648" s="7" t="n">
        <f aca="false">O650+O649</f>
        <v>80000</v>
      </c>
      <c r="P648" s="7" t="n">
        <f aca="false">P650+P649</f>
        <v>0</v>
      </c>
      <c r="Q648" s="7" t="n">
        <f aca="false">Q650+Q649</f>
        <v>0</v>
      </c>
      <c r="R648" s="7" t="n">
        <f aca="false">R650+R649</f>
        <v>0</v>
      </c>
      <c r="S648" s="7" t="n">
        <f aca="false">S650+S649</f>
        <v>0</v>
      </c>
      <c r="T648" s="7" t="n">
        <f aca="false">T650+T649</f>
        <v>0</v>
      </c>
      <c r="U648" s="7" t="n">
        <f aca="false">U650+U649</f>
        <v>0</v>
      </c>
      <c r="V648" s="7" t="n">
        <f aca="false">V650+V649</f>
        <v>0</v>
      </c>
      <c r="W648" s="7" t="n">
        <f aca="false">W650+W649</f>
        <v>0</v>
      </c>
      <c r="X648" s="7" t="n">
        <f aca="false">X650+X649</f>
        <v>0</v>
      </c>
      <c r="Y648" s="7" t="n">
        <f aca="false">Y650+Y649</f>
        <v>0</v>
      </c>
      <c r="Z648" s="7"/>
      <c r="AA648" s="7"/>
    </row>
    <row r="649" s="5" customFormat="true" ht="31.35" hidden="false" customHeight="true" outlineLevel="0" collapsed="false">
      <c r="B649" s="20"/>
      <c r="C649" s="2" t="s">
        <v>46</v>
      </c>
      <c r="D649" s="22" t="n">
        <v>926</v>
      </c>
      <c r="E649" s="23" t="s">
        <v>112</v>
      </c>
      <c r="F649" s="23" t="s">
        <v>56</v>
      </c>
      <c r="G649" s="50" t="n">
        <v>5130010220</v>
      </c>
      <c r="H649" s="55" t="n">
        <v>200</v>
      </c>
      <c r="I649" s="7" t="n">
        <f aca="false">SUM(L649:AA649)</f>
        <v>155000</v>
      </c>
      <c r="J649" s="7" t="n">
        <v>0</v>
      </c>
      <c r="K649" s="7" t="n">
        <f aca="false">I649-J649</f>
        <v>155000</v>
      </c>
      <c r="L649" s="7"/>
      <c r="M649" s="7"/>
      <c r="N649" s="7"/>
      <c r="O649" s="7" t="n">
        <v>155000</v>
      </c>
      <c r="P649" s="7" t="n">
        <v>0</v>
      </c>
      <c r="Q649" s="7" t="n">
        <v>0</v>
      </c>
      <c r="R649" s="7" t="n">
        <v>0</v>
      </c>
      <c r="S649" s="7" t="n">
        <v>0</v>
      </c>
      <c r="T649" s="7" t="n">
        <v>0</v>
      </c>
      <c r="U649" s="7" t="n">
        <v>0</v>
      </c>
      <c r="V649" s="7" t="n">
        <v>0</v>
      </c>
      <c r="W649" s="7" t="n">
        <v>0</v>
      </c>
      <c r="X649" s="7" t="n">
        <v>0</v>
      </c>
      <c r="Y649" s="7" t="n">
        <v>0</v>
      </c>
      <c r="Z649" s="7"/>
      <c r="AA649" s="7"/>
    </row>
    <row r="650" s="5" customFormat="true" ht="31.35" hidden="false" customHeight="true" outlineLevel="0" collapsed="false">
      <c r="B650" s="20"/>
      <c r="C650" s="2" t="s">
        <v>108</v>
      </c>
      <c r="D650" s="22" t="n">
        <v>926</v>
      </c>
      <c r="E650" s="23" t="s">
        <v>112</v>
      </c>
      <c r="F650" s="23" t="s">
        <v>56</v>
      </c>
      <c r="G650" s="50" t="n">
        <v>5130010220</v>
      </c>
      <c r="H650" s="55" t="n">
        <v>600</v>
      </c>
      <c r="I650" s="7" t="n">
        <f aca="false">SUM(L650:AA650)</f>
        <v>100000</v>
      </c>
      <c r="J650" s="7" t="n">
        <v>0</v>
      </c>
      <c r="K650" s="7" t="n">
        <f aca="false">I650-J650</f>
        <v>100000</v>
      </c>
      <c r="L650" s="7" t="n">
        <v>370000</v>
      </c>
      <c r="M650" s="7" t="n">
        <v>-195000</v>
      </c>
      <c r="N650" s="7" t="n">
        <v>0</v>
      </c>
      <c r="O650" s="7" t="n">
        <v>-75000</v>
      </c>
      <c r="P650" s="7" t="n">
        <v>0</v>
      </c>
      <c r="Q650" s="7" t="n">
        <v>0</v>
      </c>
      <c r="R650" s="7" t="n">
        <v>0</v>
      </c>
      <c r="S650" s="7" t="n">
        <v>0</v>
      </c>
      <c r="T650" s="7" t="n">
        <v>0</v>
      </c>
      <c r="U650" s="7" t="n">
        <v>0</v>
      </c>
      <c r="V650" s="7" t="n">
        <v>0</v>
      </c>
      <c r="W650" s="7" t="n">
        <v>0</v>
      </c>
      <c r="X650" s="7" t="n">
        <v>0</v>
      </c>
      <c r="Y650" s="7" t="n">
        <v>0</v>
      </c>
      <c r="Z650" s="7"/>
      <c r="AA650" s="7"/>
    </row>
    <row r="651" s="5" customFormat="true" ht="78.65" hidden="false" customHeight="true" outlineLevel="0" collapsed="false">
      <c r="B651" s="20"/>
      <c r="C651" s="2" t="s">
        <v>324</v>
      </c>
      <c r="D651" s="22" t="n">
        <v>926</v>
      </c>
      <c r="E651" s="23" t="s">
        <v>112</v>
      </c>
      <c r="F651" s="23" t="s">
        <v>56</v>
      </c>
      <c r="G651" s="50" t="n">
        <v>5130010500</v>
      </c>
      <c r="H651" s="55"/>
      <c r="I651" s="7" t="n">
        <f aca="false">SUM(L651:AA651)</f>
        <v>165000</v>
      </c>
      <c r="J651" s="7" t="n">
        <f aca="false">J652</f>
        <v>118200</v>
      </c>
      <c r="K651" s="7" t="n">
        <f aca="false">I651-J651</f>
        <v>46800</v>
      </c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 t="n">
        <f aca="false">X652</f>
        <v>165000</v>
      </c>
      <c r="Y651" s="7" t="n">
        <f aca="false">Y652</f>
        <v>0</v>
      </c>
      <c r="Z651" s="7"/>
      <c r="AA651" s="7"/>
    </row>
    <row r="652" s="5" customFormat="true" ht="31.35" hidden="false" customHeight="true" outlineLevel="0" collapsed="false">
      <c r="B652" s="20"/>
      <c r="C652" s="2" t="s">
        <v>46</v>
      </c>
      <c r="D652" s="22" t="n">
        <v>926</v>
      </c>
      <c r="E652" s="23" t="s">
        <v>112</v>
      </c>
      <c r="F652" s="23" t="s">
        <v>56</v>
      </c>
      <c r="G652" s="50" t="n">
        <v>5130010500</v>
      </c>
      <c r="H652" s="55" t="n">
        <v>200</v>
      </c>
      <c r="I652" s="7" t="n">
        <f aca="false">SUM(L652:AA652)</f>
        <v>165000</v>
      </c>
      <c r="J652" s="7" t="n">
        <v>118200</v>
      </c>
      <c r="K652" s="7" t="n">
        <f aca="false">I652-J652</f>
        <v>46800</v>
      </c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 t="n">
        <f aca="false">100000+65000</f>
        <v>165000</v>
      </c>
      <c r="Y652" s="7" t="n">
        <v>0</v>
      </c>
      <c r="Z652" s="7"/>
      <c r="AA652" s="7"/>
    </row>
    <row r="653" s="5" customFormat="true" ht="17.65" hidden="false" customHeight="true" outlineLevel="0" collapsed="false">
      <c r="B653" s="20"/>
      <c r="C653" s="2" t="s">
        <v>75</v>
      </c>
      <c r="D653" s="22" t="n">
        <v>926</v>
      </c>
      <c r="E653" s="23" t="s">
        <v>112</v>
      </c>
      <c r="F653" s="23" t="s">
        <v>56</v>
      </c>
      <c r="G653" s="50" t="n">
        <v>5200000000</v>
      </c>
      <c r="H653" s="55"/>
      <c r="I653" s="7" t="n">
        <f aca="false">SUM(L653:AA653)</f>
        <v>9024129</v>
      </c>
      <c r="J653" s="7" t="n">
        <f aca="false">J654</f>
        <v>6232464.42</v>
      </c>
      <c r="K653" s="7" t="n">
        <f aca="false">I653-J653</f>
        <v>2791664.58</v>
      </c>
      <c r="L653" s="7" t="n">
        <f aca="false">L654</f>
        <v>7948200</v>
      </c>
      <c r="M653" s="7" t="n">
        <f aca="false">M654</f>
        <v>585700</v>
      </c>
      <c r="N653" s="7" t="n">
        <f aca="false">N654</f>
        <v>0</v>
      </c>
      <c r="O653" s="7" t="n">
        <f aca="false">O654</f>
        <v>390229</v>
      </c>
      <c r="P653" s="7" t="n">
        <f aca="false">P654</f>
        <v>0</v>
      </c>
      <c r="Q653" s="7" t="n">
        <f aca="false">Q654</f>
        <v>0</v>
      </c>
      <c r="R653" s="7" t="n">
        <f aca="false">R654</f>
        <v>0</v>
      </c>
      <c r="S653" s="7" t="n">
        <f aca="false">S654</f>
        <v>0</v>
      </c>
      <c r="T653" s="7" t="n">
        <f aca="false">T654</f>
        <v>0</v>
      </c>
      <c r="U653" s="7" t="n">
        <f aca="false">U654</f>
        <v>0</v>
      </c>
      <c r="V653" s="7" t="n">
        <f aca="false">V654</f>
        <v>0</v>
      </c>
      <c r="W653" s="7" t="n">
        <f aca="false">W654</f>
        <v>0</v>
      </c>
      <c r="X653" s="7" t="n">
        <f aca="false">X654</f>
        <v>0</v>
      </c>
      <c r="Y653" s="7" t="n">
        <f aca="false">Y654</f>
        <v>100000</v>
      </c>
      <c r="Z653" s="7"/>
      <c r="AA653" s="7" t="n">
        <f aca="false">AA654</f>
        <v>0</v>
      </c>
    </row>
    <row r="654" s="5" customFormat="true" ht="17.65" hidden="false" customHeight="true" outlineLevel="0" collapsed="false">
      <c r="B654" s="20"/>
      <c r="C654" s="2" t="s">
        <v>302</v>
      </c>
      <c r="D654" s="22" t="n">
        <v>926</v>
      </c>
      <c r="E654" s="23" t="s">
        <v>112</v>
      </c>
      <c r="F654" s="23" t="s">
        <v>56</v>
      </c>
      <c r="G654" s="50" t="n">
        <v>5250000000</v>
      </c>
      <c r="H654" s="55"/>
      <c r="I654" s="7" t="n">
        <f aca="false">SUM(L654:AA654)</f>
        <v>9024129</v>
      </c>
      <c r="J654" s="7" t="n">
        <f aca="false">J655</f>
        <v>6232464.42</v>
      </c>
      <c r="K654" s="7" t="n">
        <f aca="false">I654-J654</f>
        <v>2791664.58</v>
      </c>
      <c r="L654" s="7" t="n">
        <f aca="false">L655</f>
        <v>7948200</v>
      </c>
      <c r="M654" s="7" t="n">
        <f aca="false">M655</f>
        <v>585700</v>
      </c>
      <c r="N654" s="7" t="n">
        <f aca="false">N655</f>
        <v>0</v>
      </c>
      <c r="O654" s="7" t="n">
        <f aca="false">O655</f>
        <v>390229</v>
      </c>
      <c r="P654" s="7" t="n">
        <f aca="false">P655</f>
        <v>0</v>
      </c>
      <c r="Q654" s="7" t="n">
        <f aca="false">Q655</f>
        <v>0</v>
      </c>
      <c r="R654" s="7" t="n">
        <f aca="false">R655</f>
        <v>0</v>
      </c>
      <c r="S654" s="7" t="n">
        <f aca="false">S655</f>
        <v>0</v>
      </c>
      <c r="T654" s="7" t="n">
        <f aca="false">T655</f>
        <v>0</v>
      </c>
      <c r="U654" s="7" t="n">
        <f aca="false">U655</f>
        <v>0</v>
      </c>
      <c r="V654" s="7" t="n">
        <f aca="false">V655</f>
        <v>0</v>
      </c>
      <c r="W654" s="7" t="n">
        <f aca="false">W655</f>
        <v>0</v>
      </c>
      <c r="X654" s="7" t="n">
        <f aca="false">X655</f>
        <v>0</v>
      </c>
      <c r="Y654" s="7" t="n">
        <f aca="false">Y655</f>
        <v>100000</v>
      </c>
      <c r="Z654" s="7"/>
      <c r="AA654" s="7" t="n">
        <f aca="false">AA655</f>
        <v>0</v>
      </c>
    </row>
    <row r="655" s="5" customFormat="true" ht="31.35" hidden="false" customHeight="true" outlineLevel="0" collapsed="false">
      <c r="B655" s="20"/>
      <c r="C655" s="53" t="s">
        <v>77</v>
      </c>
      <c r="D655" s="22" t="n">
        <v>926</v>
      </c>
      <c r="E655" s="23" t="s">
        <v>112</v>
      </c>
      <c r="F655" s="23" t="s">
        <v>56</v>
      </c>
      <c r="G655" s="50" t="n">
        <v>5250000590</v>
      </c>
      <c r="H655" s="55"/>
      <c r="I655" s="7" t="n">
        <f aca="false">SUM(L655:AA655)</f>
        <v>9024129</v>
      </c>
      <c r="J655" s="7" t="n">
        <f aca="false">J656+J657+J658</f>
        <v>6232464.42</v>
      </c>
      <c r="K655" s="7" t="n">
        <f aca="false">I655-J655</f>
        <v>2791664.58</v>
      </c>
      <c r="L655" s="7" t="n">
        <f aca="false">L656+L657+L658</f>
        <v>7948200</v>
      </c>
      <c r="M655" s="7" t="n">
        <f aca="false">M656+M657+M658</f>
        <v>585700</v>
      </c>
      <c r="N655" s="7" t="n">
        <f aca="false">N656+N657+N658</f>
        <v>0</v>
      </c>
      <c r="O655" s="7" t="n">
        <f aca="false">O656+O657+O658</f>
        <v>390229</v>
      </c>
      <c r="P655" s="7" t="n">
        <f aca="false">P656+P657+P658</f>
        <v>0</v>
      </c>
      <c r="Q655" s="7" t="n">
        <f aca="false">Q656+Q657+Q658</f>
        <v>0</v>
      </c>
      <c r="R655" s="7" t="n">
        <f aca="false">R656+R657+R658</f>
        <v>0</v>
      </c>
      <c r="S655" s="7" t="n">
        <f aca="false">S656+S657+S658</f>
        <v>0</v>
      </c>
      <c r="T655" s="7" t="n">
        <f aca="false">T656+T657+T658</f>
        <v>0</v>
      </c>
      <c r="U655" s="7" t="n">
        <f aca="false">U656+U657+U658</f>
        <v>0</v>
      </c>
      <c r="V655" s="7" t="n">
        <f aca="false">V656+V657+V658</f>
        <v>0</v>
      </c>
      <c r="W655" s="7" t="n">
        <f aca="false">W656+W657+W658</f>
        <v>0</v>
      </c>
      <c r="X655" s="7" t="n">
        <f aca="false">X656+X657+X658</f>
        <v>0</v>
      </c>
      <c r="Y655" s="7" t="n">
        <f aca="false">Y656+Y657+Y658</f>
        <v>100000</v>
      </c>
      <c r="Z655" s="7"/>
      <c r="AA655" s="7" t="n">
        <f aca="false">AA656+AA657+AA658</f>
        <v>0</v>
      </c>
    </row>
    <row r="656" s="5" customFormat="true" ht="62.45" hidden="false" customHeight="true" outlineLevel="0" collapsed="false">
      <c r="B656" s="20"/>
      <c r="C656" s="2" t="s">
        <v>36</v>
      </c>
      <c r="D656" s="22" t="n">
        <v>926</v>
      </c>
      <c r="E656" s="23" t="s">
        <v>112</v>
      </c>
      <c r="F656" s="23" t="s">
        <v>56</v>
      </c>
      <c r="G656" s="50" t="n">
        <v>5250000590</v>
      </c>
      <c r="H656" s="55" t="n">
        <v>100</v>
      </c>
      <c r="I656" s="7" t="n">
        <f aca="false">SUM(L656:AA656)</f>
        <v>7285129</v>
      </c>
      <c r="J656" s="7" t="n">
        <v>4787901.6</v>
      </c>
      <c r="K656" s="7" t="n">
        <f aca="false">I656-J656</f>
        <v>2497227.4</v>
      </c>
      <c r="L656" s="7" t="n">
        <v>5489400</v>
      </c>
      <c r="M656" s="7" t="n">
        <v>1405500</v>
      </c>
      <c r="N656" s="7" t="n">
        <v>0</v>
      </c>
      <c r="O656" s="7" t="n">
        <v>390229</v>
      </c>
      <c r="P656" s="7" t="n">
        <v>0</v>
      </c>
      <c r="Q656" s="7" t="n">
        <v>0</v>
      </c>
      <c r="R656" s="7" t="n">
        <v>0</v>
      </c>
      <c r="S656" s="7" t="n">
        <v>0</v>
      </c>
      <c r="T656" s="7" t="n">
        <v>0</v>
      </c>
      <c r="U656" s="7" t="n">
        <v>0</v>
      </c>
      <c r="V656" s="7" t="n">
        <v>0</v>
      </c>
      <c r="W656" s="7" t="n">
        <v>0</v>
      </c>
      <c r="X656" s="7" t="n">
        <v>0</v>
      </c>
      <c r="Y656" s="7" t="n">
        <v>0</v>
      </c>
      <c r="Z656" s="7"/>
      <c r="AA656" s="7" t="n">
        <v>0</v>
      </c>
    </row>
    <row r="657" s="5" customFormat="true" ht="31.35" hidden="false" customHeight="true" outlineLevel="0" collapsed="false">
      <c r="B657" s="20"/>
      <c r="C657" s="2" t="s">
        <v>46</v>
      </c>
      <c r="D657" s="22" t="n">
        <v>926</v>
      </c>
      <c r="E657" s="23" t="s">
        <v>112</v>
      </c>
      <c r="F657" s="23" t="s">
        <v>56</v>
      </c>
      <c r="G657" s="50" t="n">
        <v>5250000590</v>
      </c>
      <c r="H657" s="55" t="n">
        <v>200</v>
      </c>
      <c r="I657" s="7" t="n">
        <f aca="false">SUM(L657:AA657)</f>
        <v>1718600</v>
      </c>
      <c r="J657" s="7" t="n">
        <v>1430682.86</v>
      </c>
      <c r="K657" s="7" t="n">
        <f aca="false">I657-J657</f>
        <v>287917.14</v>
      </c>
      <c r="L657" s="7" t="n">
        <v>2450500</v>
      </c>
      <c r="M657" s="7" t="n">
        <v>-831900</v>
      </c>
      <c r="N657" s="7" t="n">
        <v>0</v>
      </c>
      <c r="O657" s="7" t="n">
        <v>0</v>
      </c>
      <c r="P657" s="7" t="n">
        <v>0</v>
      </c>
      <c r="Q657" s="7" t="n">
        <v>0</v>
      </c>
      <c r="R657" s="7" t="n">
        <v>0</v>
      </c>
      <c r="S657" s="7" t="n">
        <v>0</v>
      </c>
      <c r="T657" s="7" t="n">
        <v>0</v>
      </c>
      <c r="U657" s="7" t="n">
        <v>0</v>
      </c>
      <c r="V657" s="7" t="n">
        <v>0</v>
      </c>
      <c r="W657" s="7" t="n">
        <v>0</v>
      </c>
      <c r="X657" s="7" t="n">
        <v>0</v>
      </c>
      <c r="Y657" s="7" t="n">
        <v>100000</v>
      </c>
      <c r="Z657" s="7"/>
      <c r="AA657" s="7" t="n">
        <v>0</v>
      </c>
    </row>
    <row r="658" s="5" customFormat="true" ht="17.65" hidden="false" customHeight="true" outlineLevel="0" collapsed="false">
      <c r="B658" s="20"/>
      <c r="C658" s="2" t="s">
        <v>41</v>
      </c>
      <c r="D658" s="22" t="n">
        <v>926</v>
      </c>
      <c r="E658" s="23" t="s">
        <v>112</v>
      </c>
      <c r="F658" s="23" t="s">
        <v>56</v>
      </c>
      <c r="G658" s="50" t="n">
        <v>5250000590</v>
      </c>
      <c r="H658" s="55" t="n">
        <v>800</v>
      </c>
      <c r="I658" s="7" t="n">
        <f aca="false">SUM(L658:AA658)</f>
        <v>20400</v>
      </c>
      <c r="J658" s="7" t="n">
        <v>13879.96</v>
      </c>
      <c r="K658" s="7" t="n">
        <f aca="false">I658-J658</f>
        <v>6520.04</v>
      </c>
      <c r="L658" s="7" t="n">
        <v>8300</v>
      </c>
      <c r="M658" s="7" t="n">
        <v>12100</v>
      </c>
      <c r="N658" s="7" t="n">
        <v>0</v>
      </c>
      <c r="O658" s="7" t="n">
        <v>0</v>
      </c>
      <c r="P658" s="7" t="n">
        <v>0</v>
      </c>
      <c r="Q658" s="7" t="n">
        <v>0</v>
      </c>
      <c r="R658" s="7" t="n">
        <v>0</v>
      </c>
      <c r="S658" s="7" t="n">
        <v>0</v>
      </c>
      <c r="T658" s="7" t="n">
        <v>0</v>
      </c>
      <c r="U658" s="7" t="n">
        <v>0</v>
      </c>
      <c r="V658" s="7" t="n">
        <v>0</v>
      </c>
      <c r="W658" s="7" t="n">
        <v>0</v>
      </c>
      <c r="X658" s="7" t="n">
        <v>0</v>
      </c>
      <c r="Y658" s="7" t="n">
        <v>0</v>
      </c>
      <c r="Z658" s="7"/>
      <c r="AA658" s="7" t="n">
        <v>0</v>
      </c>
    </row>
    <row r="659" s="5" customFormat="true" ht="47.55" hidden="false" customHeight="true" outlineLevel="0" collapsed="false">
      <c r="B659" s="20"/>
      <c r="C659" s="62" t="s">
        <v>317</v>
      </c>
      <c r="D659" s="22" t="n">
        <v>926</v>
      </c>
      <c r="E659" s="23" t="s">
        <v>112</v>
      </c>
      <c r="F659" s="23" t="s">
        <v>56</v>
      </c>
      <c r="G659" s="50" t="n">
        <v>5900000000</v>
      </c>
      <c r="H659" s="55"/>
      <c r="I659" s="7" t="n">
        <f aca="false">SUM(L659:AA659)</f>
        <v>549200</v>
      </c>
      <c r="J659" s="7" t="n">
        <f aca="false">J660</f>
        <v>549200</v>
      </c>
      <c r="K659" s="7" t="n">
        <f aca="false">I659-J659</f>
        <v>0</v>
      </c>
      <c r="L659" s="7"/>
      <c r="M659" s="7"/>
      <c r="N659" s="7"/>
      <c r="O659" s="7"/>
      <c r="P659" s="7"/>
      <c r="Q659" s="7"/>
      <c r="R659" s="7"/>
      <c r="S659" s="7"/>
      <c r="T659" s="7"/>
      <c r="U659" s="7" t="n">
        <f aca="false">U660</f>
        <v>549200</v>
      </c>
      <c r="V659" s="7" t="n">
        <f aca="false">V660</f>
        <v>0</v>
      </c>
      <c r="W659" s="7" t="n">
        <f aca="false">W660</f>
        <v>0</v>
      </c>
      <c r="X659" s="7" t="n">
        <f aca="false">X660</f>
        <v>0</v>
      </c>
      <c r="Y659" s="7" t="n">
        <f aca="false">Y660</f>
        <v>0</v>
      </c>
      <c r="Z659" s="7"/>
      <c r="AA659" s="7" t="n">
        <f aca="false">AA660</f>
        <v>0</v>
      </c>
    </row>
    <row r="660" s="5" customFormat="true" ht="17.65" hidden="false" customHeight="true" outlineLevel="0" collapsed="false">
      <c r="B660" s="20"/>
      <c r="C660" s="2" t="s">
        <v>318</v>
      </c>
      <c r="D660" s="22" t="n">
        <v>926</v>
      </c>
      <c r="E660" s="23" t="s">
        <v>112</v>
      </c>
      <c r="F660" s="23" t="s">
        <v>56</v>
      </c>
      <c r="G660" s="50" t="n">
        <v>5920000000</v>
      </c>
      <c r="H660" s="55"/>
      <c r="I660" s="7" t="n">
        <f aca="false">SUM(L660:AA660)</f>
        <v>549200</v>
      </c>
      <c r="J660" s="7" t="n">
        <f aca="false">J661</f>
        <v>549200</v>
      </c>
      <c r="K660" s="7" t="n">
        <f aca="false">I660-J660</f>
        <v>0</v>
      </c>
      <c r="L660" s="7"/>
      <c r="M660" s="7"/>
      <c r="N660" s="7"/>
      <c r="O660" s="7"/>
      <c r="P660" s="7"/>
      <c r="Q660" s="7"/>
      <c r="R660" s="7"/>
      <c r="S660" s="7"/>
      <c r="T660" s="7"/>
      <c r="U660" s="7" t="n">
        <f aca="false">U661</f>
        <v>549200</v>
      </c>
      <c r="V660" s="7" t="n">
        <f aca="false">V661</f>
        <v>0</v>
      </c>
      <c r="W660" s="7" t="n">
        <f aca="false">W661</f>
        <v>0</v>
      </c>
      <c r="X660" s="7" t="n">
        <f aca="false">X661</f>
        <v>0</v>
      </c>
      <c r="Y660" s="7" t="n">
        <f aca="false">Y661</f>
        <v>0</v>
      </c>
      <c r="Z660" s="7"/>
      <c r="AA660" s="7" t="n">
        <f aca="false">AA661</f>
        <v>0</v>
      </c>
    </row>
    <row r="661" s="5" customFormat="true" ht="31.35" hidden="false" customHeight="true" outlineLevel="0" collapsed="false">
      <c r="B661" s="20"/>
      <c r="C661" s="2" t="s">
        <v>325</v>
      </c>
      <c r="D661" s="22" t="n">
        <v>926</v>
      </c>
      <c r="E661" s="23" t="s">
        <v>112</v>
      </c>
      <c r="F661" s="23" t="s">
        <v>56</v>
      </c>
      <c r="G661" s="50" t="n">
        <v>5920011040</v>
      </c>
      <c r="H661" s="55"/>
      <c r="I661" s="7" t="n">
        <f aca="false">SUM(L661:AA661)</f>
        <v>549200</v>
      </c>
      <c r="J661" s="7" t="n">
        <f aca="false">J662</f>
        <v>549200</v>
      </c>
      <c r="K661" s="7" t="n">
        <f aca="false">I661-J661</f>
        <v>0</v>
      </c>
      <c r="L661" s="7"/>
      <c r="M661" s="7"/>
      <c r="N661" s="7"/>
      <c r="O661" s="7"/>
      <c r="P661" s="7"/>
      <c r="Q661" s="7"/>
      <c r="R661" s="7"/>
      <c r="S661" s="7"/>
      <c r="T661" s="7"/>
      <c r="U661" s="7" t="n">
        <f aca="false">U662</f>
        <v>549200</v>
      </c>
      <c r="V661" s="7" t="n">
        <f aca="false">V662</f>
        <v>0</v>
      </c>
      <c r="W661" s="7" t="n">
        <f aca="false">W662</f>
        <v>0</v>
      </c>
      <c r="X661" s="7" t="n">
        <f aca="false">X662</f>
        <v>0</v>
      </c>
      <c r="Y661" s="7" t="n">
        <f aca="false">Y662</f>
        <v>0</v>
      </c>
      <c r="Z661" s="7"/>
      <c r="AA661" s="7" t="n">
        <f aca="false">AA662</f>
        <v>0</v>
      </c>
    </row>
    <row r="662" s="5" customFormat="true" ht="31.35" hidden="false" customHeight="true" outlineLevel="0" collapsed="false">
      <c r="B662" s="20"/>
      <c r="C662" s="2" t="s">
        <v>108</v>
      </c>
      <c r="D662" s="22" t="n">
        <v>926</v>
      </c>
      <c r="E662" s="23" t="s">
        <v>112</v>
      </c>
      <c r="F662" s="23" t="s">
        <v>56</v>
      </c>
      <c r="G662" s="50" t="n">
        <v>5920011040</v>
      </c>
      <c r="H662" s="55" t="n">
        <v>600</v>
      </c>
      <c r="I662" s="7" t="n">
        <f aca="false">SUM(L662:AA662)</f>
        <v>549200</v>
      </c>
      <c r="J662" s="7" t="n">
        <v>549200</v>
      </c>
      <c r="K662" s="7" t="n">
        <f aca="false">I662-J662</f>
        <v>0</v>
      </c>
      <c r="L662" s="7"/>
      <c r="M662" s="7"/>
      <c r="N662" s="7"/>
      <c r="O662" s="7"/>
      <c r="P662" s="7"/>
      <c r="Q662" s="7"/>
      <c r="R662" s="7"/>
      <c r="S662" s="7"/>
      <c r="T662" s="7"/>
      <c r="U662" s="7" t="n">
        <v>549200</v>
      </c>
      <c r="V662" s="7" t="n">
        <v>0</v>
      </c>
      <c r="W662" s="7" t="n">
        <v>0</v>
      </c>
      <c r="X662" s="7" t="n">
        <v>0</v>
      </c>
      <c r="Y662" s="7" t="n">
        <v>0</v>
      </c>
      <c r="Z662" s="7"/>
      <c r="AA662" s="7" t="n">
        <v>0</v>
      </c>
    </row>
    <row r="663" s="5" customFormat="true" ht="17.65" hidden="false" customHeight="true" outlineLevel="0" collapsed="false">
      <c r="B663" s="20"/>
      <c r="C663" s="2" t="s">
        <v>326</v>
      </c>
      <c r="D663" s="22" t="n">
        <v>926</v>
      </c>
      <c r="E663" s="23" t="s">
        <v>112</v>
      </c>
      <c r="F663" s="23" t="s">
        <v>56</v>
      </c>
      <c r="G663" s="50" t="n">
        <v>7000000000</v>
      </c>
      <c r="H663" s="55"/>
      <c r="I663" s="7" t="n">
        <f aca="false">SUM(L663:AA663)</f>
        <v>55000</v>
      </c>
      <c r="J663" s="7" t="n">
        <f aca="false">J664</f>
        <v>0</v>
      </c>
      <c r="K663" s="7" t="n">
        <f aca="false">I663-J663</f>
        <v>55000</v>
      </c>
      <c r="L663" s="7" t="n">
        <f aca="false">L664</f>
        <v>55000</v>
      </c>
      <c r="M663" s="7" t="n">
        <f aca="false">M664</f>
        <v>0</v>
      </c>
      <c r="N663" s="7" t="n">
        <f aca="false">N664</f>
        <v>0</v>
      </c>
      <c r="O663" s="7" t="n">
        <f aca="false">O664</f>
        <v>0</v>
      </c>
      <c r="P663" s="7" t="n">
        <f aca="false">P664</f>
        <v>0</v>
      </c>
      <c r="Q663" s="7" t="n">
        <f aca="false">Q664</f>
        <v>0</v>
      </c>
      <c r="R663" s="7" t="n">
        <f aca="false">R664</f>
        <v>0</v>
      </c>
      <c r="S663" s="7" t="n">
        <f aca="false">S664</f>
        <v>0</v>
      </c>
      <c r="T663" s="7" t="n">
        <f aca="false">T664</f>
        <v>0</v>
      </c>
      <c r="U663" s="7" t="n">
        <f aca="false">U664</f>
        <v>0</v>
      </c>
      <c r="V663" s="7" t="n">
        <f aca="false">V664</f>
        <v>0</v>
      </c>
      <c r="W663" s="7" t="n">
        <f aca="false">W664</f>
        <v>0</v>
      </c>
      <c r="X663" s="7" t="n">
        <f aca="false">X664</f>
        <v>0</v>
      </c>
      <c r="Y663" s="7" t="n">
        <f aca="false">Y664</f>
        <v>0</v>
      </c>
      <c r="Z663" s="7"/>
      <c r="AA663" s="7" t="n">
        <f aca="false">AA664</f>
        <v>0</v>
      </c>
    </row>
    <row r="664" s="5" customFormat="true" ht="31.35" hidden="false" customHeight="true" outlineLevel="0" collapsed="false">
      <c r="B664" s="20"/>
      <c r="C664" s="2" t="s">
        <v>77</v>
      </c>
      <c r="D664" s="22" t="n">
        <v>926</v>
      </c>
      <c r="E664" s="23" t="s">
        <v>112</v>
      </c>
      <c r="F664" s="23" t="s">
        <v>56</v>
      </c>
      <c r="G664" s="50" t="n">
        <v>7000000590</v>
      </c>
      <c r="H664" s="55"/>
      <c r="I664" s="7" t="n">
        <f aca="false">SUM(L664:AA664)</f>
        <v>55000</v>
      </c>
      <c r="J664" s="7" t="n">
        <f aca="false">J665</f>
        <v>0</v>
      </c>
      <c r="K664" s="7" t="n">
        <f aca="false">I664-J664</f>
        <v>55000</v>
      </c>
      <c r="L664" s="7" t="n">
        <f aca="false">L665</f>
        <v>55000</v>
      </c>
      <c r="M664" s="7" t="n">
        <f aca="false">M665</f>
        <v>0</v>
      </c>
      <c r="N664" s="7" t="n">
        <f aca="false">N665</f>
        <v>0</v>
      </c>
      <c r="O664" s="7" t="n">
        <f aca="false">O665</f>
        <v>0</v>
      </c>
      <c r="P664" s="7" t="n">
        <f aca="false">P665</f>
        <v>0</v>
      </c>
      <c r="Q664" s="7" t="n">
        <f aca="false">Q665</f>
        <v>0</v>
      </c>
      <c r="R664" s="7" t="n">
        <f aca="false">R665</f>
        <v>0</v>
      </c>
      <c r="S664" s="7" t="n">
        <f aca="false">S665</f>
        <v>0</v>
      </c>
      <c r="T664" s="7" t="n">
        <f aca="false">T665</f>
        <v>0</v>
      </c>
      <c r="U664" s="7" t="n">
        <f aca="false">U665</f>
        <v>0</v>
      </c>
      <c r="V664" s="7" t="n">
        <f aca="false">V665</f>
        <v>0</v>
      </c>
      <c r="W664" s="7" t="n">
        <f aca="false">W665</f>
        <v>0</v>
      </c>
      <c r="X664" s="7" t="n">
        <f aca="false">X665</f>
        <v>0</v>
      </c>
      <c r="Y664" s="7" t="n">
        <f aca="false">Y665</f>
        <v>0</v>
      </c>
      <c r="Z664" s="7"/>
      <c r="AA664" s="7" t="n">
        <f aca="false">AA665</f>
        <v>0</v>
      </c>
    </row>
    <row r="665" s="5" customFormat="true" ht="17.65" hidden="false" customHeight="true" outlineLevel="0" collapsed="false">
      <c r="B665" s="20"/>
      <c r="C665" s="2" t="s">
        <v>205</v>
      </c>
      <c r="D665" s="22" t="n">
        <v>926</v>
      </c>
      <c r="E665" s="23" t="s">
        <v>112</v>
      </c>
      <c r="F665" s="23" t="s">
        <v>56</v>
      </c>
      <c r="G665" s="50" t="n">
        <v>7000000590</v>
      </c>
      <c r="H665" s="55" t="n">
        <v>300</v>
      </c>
      <c r="I665" s="7" t="n">
        <f aca="false">SUM(L665:AA665)</f>
        <v>55000</v>
      </c>
      <c r="J665" s="7" t="n">
        <v>0</v>
      </c>
      <c r="K665" s="7" t="n">
        <f aca="false">I665-J665</f>
        <v>55000</v>
      </c>
      <c r="L665" s="7" t="n">
        <v>55000</v>
      </c>
      <c r="M665" s="7" t="n">
        <v>0</v>
      </c>
      <c r="N665" s="7" t="n">
        <v>0</v>
      </c>
      <c r="O665" s="7" t="n">
        <v>0</v>
      </c>
      <c r="P665" s="7" t="n">
        <v>0</v>
      </c>
      <c r="Q665" s="7" t="n">
        <v>0</v>
      </c>
      <c r="R665" s="7" t="n">
        <v>0</v>
      </c>
      <c r="S665" s="7" t="n">
        <v>0</v>
      </c>
      <c r="T665" s="7" t="n">
        <v>0</v>
      </c>
      <c r="U665" s="7" t="n">
        <v>0</v>
      </c>
      <c r="V665" s="7" t="n">
        <v>0</v>
      </c>
      <c r="W665" s="7" t="n">
        <v>0</v>
      </c>
      <c r="X665" s="7" t="n">
        <v>0</v>
      </c>
      <c r="Y665" s="7" t="n">
        <v>0</v>
      </c>
      <c r="Z665" s="7"/>
      <c r="AA665" s="7"/>
    </row>
    <row r="666" s="19" customFormat="true" ht="31.35" hidden="false" customHeight="true" outlineLevel="0" collapsed="false">
      <c r="B666" s="63" t="s">
        <v>327</v>
      </c>
      <c r="C666" s="47" t="s">
        <v>328</v>
      </c>
      <c r="D666" s="57" t="n">
        <v>929</v>
      </c>
      <c r="E666" s="52"/>
      <c r="F666" s="52"/>
      <c r="G666" s="50"/>
      <c r="H666" s="52"/>
      <c r="I666" s="27" t="n">
        <f aca="false">SUM(L666:AA666)</f>
        <v>167418358</v>
      </c>
      <c r="J666" s="27" t="n">
        <f aca="false">J673+J667</f>
        <v>87589784.68</v>
      </c>
      <c r="K666" s="27" t="n">
        <f aca="false">I666-J666</f>
        <v>79828573.32</v>
      </c>
      <c r="L666" s="27" t="n">
        <f aca="false">L673+L667</f>
        <v>96296500</v>
      </c>
      <c r="M666" s="27" t="n">
        <f aca="false">M673+M667</f>
        <v>23320500</v>
      </c>
      <c r="N666" s="27" t="n">
        <f aca="false">N673+N667</f>
        <v>0</v>
      </c>
      <c r="O666" s="27" t="n">
        <f aca="false">O673+O667</f>
        <v>2189200</v>
      </c>
      <c r="P666" s="27" t="n">
        <f aca="false">P673+P667</f>
        <v>4200000</v>
      </c>
      <c r="Q666" s="27" t="n">
        <f aca="false">Q673+Q667</f>
        <v>0</v>
      </c>
      <c r="R666" s="27" t="n">
        <f aca="false">R673+R667</f>
        <v>848118</v>
      </c>
      <c r="S666" s="27" t="n">
        <f aca="false">S673+S667</f>
        <v>1486200</v>
      </c>
      <c r="T666" s="27" t="n">
        <f aca="false">T673+T667</f>
        <v>32795400</v>
      </c>
      <c r="U666" s="27" t="n">
        <f aca="false">U673+U667</f>
        <v>600000</v>
      </c>
      <c r="V666" s="27" t="n">
        <f aca="false">V673+V667</f>
        <v>0</v>
      </c>
      <c r="W666" s="27" t="n">
        <f aca="false">W673+W667</f>
        <v>0</v>
      </c>
      <c r="X666" s="27" t="n">
        <f aca="false">X673+X667</f>
        <v>108350</v>
      </c>
      <c r="Y666" s="27" t="n">
        <f aca="false">Y673+Y667</f>
        <v>4747400</v>
      </c>
      <c r="Z666" s="27" t="n">
        <f aca="false">Z667+Z673</f>
        <v>826690</v>
      </c>
      <c r="AA666" s="27" t="n">
        <f aca="false">AA673</f>
        <v>0</v>
      </c>
    </row>
    <row r="667" s="19" customFormat="true" ht="17.65" hidden="false" customHeight="true" outlineLevel="0" collapsed="false">
      <c r="B667" s="63"/>
      <c r="C667" s="2" t="s">
        <v>28</v>
      </c>
      <c r="D667" s="22" t="n">
        <v>929</v>
      </c>
      <c r="E667" s="23" t="s">
        <v>29</v>
      </c>
      <c r="F667" s="23" t="s">
        <v>30</v>
      </c>
      <c r="G667" s="50"/>
      <c r="H667" s="23"/>
      <c r="I667" s="7" t="n">
        <f aca="false">SUM(L667:AA667)</f>
        <v>308206.86</v>
      </c>
      <c r="J667" s="7" t="n">
        <f aca="false">J668</f>
        <v>148777.97</v>
      </c>
      <c r="K667" s="7" t="n">
        <f aca="false">I667-J667</f>
        <v>159428.89</v>
      </c>
      <c r="L667" s="7" t="n">
        <f aca="false">L668</f>
        <v>189500</v>
      </c>
      <c r="M667" s="7" t="n">
        <f aca="false">M668</f>
        <v>-39700</v>
      </c>
      <c r="N667" s="7" t="n">
        <f aca="false">N668</f>
        <v>0</v>
      </c>
      <c r="O667" s="7" t="n">
        <f aca="false">O668</f>
        <v>0</v>
      </c>
      <c r="P667" s="7" t="n">
        <f aca="false">P668</f>
        <v>0</v>
      </c>
      <c r="Q667" s="7" t="n">
        <f aca="false">Q668</f>
        <v>0</v>
      </c>
      <c r="R667" s="7" t="n">
        <f aca="false">R668</f>
        <v>0</v>
      </c>
      <c r="S667" s="7" t="n">
        <f aca="false">S668</f>
        <v>-1100</v>
      </c>
      <c r="T667" s="7" t="n">
        <f aca="false">T668</f>
        <v>-2200</v>
      </c>
      <c r="U667" s="7" t="n">
        <f aca="false">U668</f>
        <v>0</v>
      </c>
      <c r="V667" s="7" t="n">
        <f aca="false">V668</f>
        <v>0</v>
      </c>
      <c r="W667" s="7" t="n">
        <f aca="false">W668</f>
        <v>0</v>
      </c>
      <c r="X667" s="7" t="n">
        <f aca="false">X668</f>
        <v>208350</v>
      </c>
      <c r="Y667" s="7" t="n">
        <f aca="false">Y668</f>
        <v>0</v>
      </c>
      <c r="Z667" s="7" t="n">
        <f aca="false">Z668</f>
        <v>-46643.14</v>
      </c>
      <c r="AA667" s="27"/>
    </row>
    <row r="668" s="19" customFormat="true" ht="17.65" hidden="false" customHeight="true" outlineLevel="0" collapsed="false">
      <c r="B668" s="63"/>
      <c r="C668" s="2" t="s">
        <v>43</v>
      </c>
      <c r="D668" s="22" t="n">
        <v>929</v>
      </c>
      <c r="E668" s="23" t="s">
        <v>29</v>
      </c>
      <c r="F668" s="23" t="s">
        <v>44</v>
      </c>
      <c r="G668" s="50"/>
      <c r="H668" s="23"/>
      <c r="I668" s="7" t="n">
        <f aca="false">SUM(L668:AA668)</f>
        <v>308206.86</v>
      </c>
      <c r="J668" s="7" t="n">
        <f aca="false">J669</f>
        <v>148777.97</v>
      </c>
      <c r="K668" s="7" t="n">
        <f aca="false">I668-J668</f>
        <v>159428.89</v>
      </c>
      <c r="L668" s="7" t="n">
        <f aca="false">L669</f>
        <v>189500</v>
      </c>
      <c r="M668" s="7" t="n">
        <f aca="false">M669</f>
        <v>-39700</v>
      </c>
      <c r="N668" s="7" t="n">
        <f aca="false">N669</f>
        <v>0</v>
      </c>
      <c r="O668" s="7" t="n">
        <f aca="false">O669</f>
        <v>0</v>
      </c>
      <c r="P668" s="7" t="n">
        <f aca="false">P669</f>
        <v>0</v>
      </c>
      <c r="Q668" s="7" t="n">
        <f aca="false">Q669</f>
        <v>0</v>
      </c>
      <c r="R668" s="7" t="n">
        <f aca="false">R669</f>
        <v>0</v>
      </c>
      <c r="S668" s="7" t="n">
        <f aca="false">S669</f>
        <v>-1100</v>
      </c>
      <c r="T668" s="7" t="n">
        <f aca="false">T669</f>
        <v>-2200</v>
      </c>
      <c r="U668" s="7" t="n">
        <f aca="false">U669</f>
        <v>0</v>
      </c>
      <c r="V668" s="7" t="n">
        <f aca="false">V669</f>
        <v>0</v>
      </c>
      <c r="W668" s="7" t="n">
        <f aca="false">W669</f>
        <v>0</v>
      </c>
      <c r="X668" s="7" t="n">
        <f aca="false">X669</f>
        <v>208350</v>
      </c>
      <c r="Y668" s="7" t="n">
        <f aca="false">Y669</f>
        <v>0</v>
      </c>
      <c r="Z668" s="7" t="n">
        <f aca="false">Z669</f>
        <v>-46643.14</v>
      </c>
      <c r="AA668" s="27"/>
    </row>
    <row r="669" s="19" customFormat="true" ht="31.35" hidden="false" customHeight="true" outlineLevel="0" collapsed="false">
      <c r="B669" s="63"/>
      <c r="C669" s="2" t="s">
        <v>45</v>
      </c>
      <c r="D669" s="22" t="n">
        <v>929</v>
      </c>
      <c r="E669" s="23" t="s">
        <v>29</v>
      </c>
      <c r="F669" s="23" t="s">
        <v>44</v>
      </c>
      <c r="G669" s="50" t="n">
        <v>5600000000</v>
      </c>
      <c r="H669" s="23"/>
      <c r="I669" s="7" t="n">
        <f aca="false">SUM(L669:AA669)</f>
        <v>308206.86</v>
      </c>
      <c r="J669" s="7" t="n">
        <f aca="false">J670</f>
        <v>148777.97</v>
      </c>
      <c r="K669" s="7" t="n">
        <f aca="false">I669-J669</f>
        <v>159428.89</v>
      </c>
      <c r="L669" s="7" t="n">
        <f aca="false">L670</f>
        <v>189500</v>
      </c>
      <c r="M669" s="7" t="n">
        <f aca="false">M670</f>
        <v>-39700</v>
      </c>
      <c r="N669" s="7" t="n">
        <f aca="false">N670</f>
        <v>0</v>
      </c>
      <c r="O669" s="7" t="n">
        <f aca="false">O670</f>
        <v>0</v>
      </c>
      <c r="P669" s="7" t="n">
        <f aca="false">P670</f>
        <v>0</v>
      </c>
      <c r="Q669" s="7" t="n">
        <f aca="false">Q670</f>
        <v>0</v>
      </c>
      <c r="R669" s="7" t="n">
        <f aca="false">R670</f>
        <v>0</v>
      </c>
      <c r="S669" s="7" t="n">
        <f aca="false">S670</f>
        <v>-1100</v>
      </c>
      <c r="T669" s="7" t="n">
        <f aca="false">T670</f>
        <v>-2200</v>
      </c>
      <c r="U669" s="7" t="n">
        <f aca="false">U670</f>
        <v>0</v>
      </c>
      <c r="V669" s="7" t="n">
        <f aca="false">V670</f>
        <v>0</v>
      </c>
      <c r="W669" s="7" t="n">
        <f aca="false">W670</f>
        <v>0</v>
      </c>
      <c r="X669" s="7" t="n">
        <f aca="false">X670</f>
        <v>208350</v>
      </c>
      <c r="Y669" s="7" t="n">
        <f aca="false">Y670</f>
        <v>0</v>
      </c>
      <c r="Z669" s="7" t="n">
        <f aca="false">Z670</f>
        <v>-46643.14</v>
      </c>
      <c r="AA669" s="27"/>
    </row>
    <row r="670" s="19" customFormat="true" ht="31.35" hidden="false" customHeight="true" outlineLevel="0" collapsed="false">
      <c r="B670" s="63"/>
      <c r="C670" s="2" t="s">
        <v>45</v>
      </c>
      <c r="D670" s="22" t="n">
        <v>929</v>
      </c>
      <c r="E670" s="23" t="s">
        <v>29</v>
      </c>
      <c r="F670" s="23" t="s">
        <v>44</v>
      </c>
      <c r="G670" s="50" t="n">
        <v>5600010030</v>
      </c>
      <c r="H670" s="23"/>
      <c r="I670" s="7" t="n">
        <f aca="false">SUM(L670:AA670)</f>
        <v>308206.86</v>
      </c>
      <c r="J670" s="7" t="n">
        <f aca="false">J671+J672</f>
        <v>148777.97</v>
      </c>
      <c r="K670" s="7" t="n">
        <f aca="false">I670-J670</f>
        <v>159428.89</v>
      </c>
      <c r="L670" s="7" t="n">
        <f aca="false">L671</f>
        <v>189500</v>
      </c>
      <c r="M670" s="7" t="n">
        <f aca="false">M671</f>
        <v>-39700</v>
      </c>
      <c r="N670" s="7" t="n">
        <f aca="false">N671</f>
        <v>0</v>
      </c>
      <c r="O670" s="7" t="n">
        <f aca="false">O671</f>
        <v>0</v>
      </c>
      <c r="P670" s="7" t="n">
        <f aca="false">P671</f>
        <v>0</v>
      </c>
      <c r="Q670" s="7" t="n">
        <f aca="false">Q671</f>
        <v>0</v>
      </c>
      <c r="R670" s="7" t="n">
        <f aca="false">R671</f>
        <v>0</v>
      </c>
      <c r="S670" s="7" t="n">
        <f aca="false">S671</f>
        <v>-1100</v>
      </c>
      <c r="T670" s="7" t="n">
        <f aca="false">T671</f>
        <v>-2200</v>
      </c>
      <c r="U670" s="7" t="n">
        <f aca="false">U671</f>
        <v>0</v>
      </c>
      <c r="V670" s="7" t="n">
        <f aca="false">V671</f>
        <v>0</v>
      </c>
      <c r="W670" s="7" t="n">
        <f aca="false">W671</f>
        <v>0</v>
      </c>
      <c r="X670" s="7" t="n">
        <f aca="false">X671+X672</f>
        <v>208350</v>
      </c>
      <c r="Y670" s="7" t="n">
        <f aca="false">Y671+Y672</f>
        <v>0</v>
      </c>
      <c r="Z670" s="7" t="n">
        <f aca="false">Z671+Z672</f>
        <v>-46643.14</v>
      </c>
      <c r="AA670" s="27"/>
    </row>
    <row r="671" s="19" customFormat="true" ht="31.35" hidden="false" customHeight="true" outlineLevel="0" collapsed="false">
      <c r="B671" s="63"/>
      <c r="C671" s="2" t="s">
        <v>46</v>
      </c>
      <c r="D671" s="22" t="n">
        <v>929</v>
      </c>
      <c r="E671" s="23" t="s">
        <v>29</v>
      </c>
      <c r="F671" s="23" t="s">
        <v>44</v>
      </c>
      <c r="G671" s="50" t="n">
        <v>5600010030</v>
      </c>
      <c r="H671" s="23" t="s">
        <v>47</v>
      </c>
      <c r="I671" s="7" t="n">
        <f aca="false">SUM(L671:AA671)</f>
        <v>196500</v>
      </c>
      <c r="J671" s="7" t="n">
        <v>137437.97</v>
      </c>
      <c r="K671" s="7" t="n">
        <f aca="false">I671-J671</f>
        <v>59062.03</v>
      </c>
      <c r="L671" s="7" t="n">
        <v>189500</v>
      </c>
      <c r="M671" s="7" t="n">
        <v>-39700</v>
      </c>
      <c r="N671" s="7" t="n">
        <v>0</v>
      </c>
      <c r="O671" s="7" t="n">
        <v>0</v>
      </c>
      <c r="P671" s="7" t="n">
        <v>0</v>
      </c>
      <c r="Q671" s="7" t="n">
        <v>0</v>
      </c>
      <c r="R671" s="7" t="n">
        <v>0</v>
      </c>
      <c r="S671" s="7" t="n">
        <f aca="false">-1100</f>
        <v>-1100</v>
      </c>
      <c r="T671" s="7" t="n">
        <v>-2200</v>
      </c>
      <c r="U671" s="7" t="n">
        <v>0</v>
      </c>
      <c r="V671" s="7" t="n">
        <v>0</v>
      </c>
      <c r="W671" s="7" t="n">
        <v>0</v>
      </c>
      <c r="X671" s="7" t="n">
        <v>100000</v>
      </c>
      <c r="Y671" s="7" t="n">
        <v>0</v>
      </c>
      <c r="Z671" s="7" t="n">
        <v>-50000</v>
      </c>
      <c r="AA671" s="27"/>
    </row>
    <row r="672" s="19" customFormat="true" ht="17.65" hidden="false" customHeight="true" outlineLevel="0" collapsed="false">
      <c r="B672" s="63"/>
      <c r="C672" s="2" t="s">
        <v>41</v>
      </c>
      <c r="D672" s="22" t="n">
        <v>929</v>
      </c>
      <c r="E672" s="23" t="s">
        <v>29</v>
      </c>
      <c r="F672" s="23" t="s">
        <v>44</v>
      </c>
      <c r="G672" s="50" t="n">
        <v>5600010030</v>
      </c>
      <c r="H672" s="23" t="s">
        <v>42</v>
      </c>
      <c r="I672" s="7" t="n">
        <f aca="false">SUM(L672:AA672)</f>
        <v>111706.86</v>
      </c>
      <c r="J672" s="7" t="n">
        <v>11340</v>
      </c>
      <c r="K672" s="7" t="n">
        <f aca="false">I672-J672</f>
        <v>100366.86</v>
      </c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 t="n">
        <v>108350</v>
      </c>
      <c r="Y672" s="7" t="n">
        <v>0</v>
      </c>
      <c r="Z672" s="7" t="n">
        <v>3356.86</v>
      </c>
      <c r="AA672" s="27"/>
    </row>
    <row r="673" s="5" customFormat="true" ht="17.65" hidden="false" customHeight="true" outlineLevel="0" collapsed="false">
      <c r="B673" s="63"/>
      <c r="C673" s="2" t="s">
        <v>217</v>
      </c>
      <c r="D673" s="22" t="n">
        <v>929</v>
      </c>
      <c r="E673" s="23" t="s">
        <v>68</v>
      </c>
      <c r="F673" s="23" t="s">
        <v>30</v>
      </c>
      <c r="G673" s="50"/>
      <c r="H673" s="23"/>
      <c r="I673" s="7" t="n">
        <f aca="false">SUM(L673:AA673)</f>
        <v>167110151.14</v>
      </c>
      <c r="J673" s="7" t="n">
        <f aca="false">J674+J684+J711</f>
        <v>87441006.71</v>
      </c>
      <c r="K673" s="7" t="n">
        <f aca="false">I673-J673</f>
        <v>79669144.43</v>
      </c>
      <c r="L673" s="7" t="n">
        <f aca="false">L674+L684+L711</f>
        <v>96107000</v>
      </c>
      <c r="M673" s="7" t="n">
        <f aca="false">M674+M684+M711</f>
        <v>23360200</v>
      </c>
      <c r="N673" s="7" t="n">
        <f aca="false">N674+N684+N711</f>
        <v>0</v>
      </c>
      <c r="O673" s="7" t="n">
        <f aca="false">O674+O684+O711</f>
        <v>2189200</v>
      </c>
      <c r="P673" s="7" t="n">
        <f aca="false">P674+P684+P711</f>
        <v>4200000</v>
      </c>
      <c r="Q673" s="7" t="n">
        <f aca="false">Q674+Q684+Q711</f>
        <v>0</v>
      </c>
      <c r="R673" s="7" t="n">
        <f aca="false">R674+R684+R711</f>
        <v>848118</v>
      </c>
      <c r="S673" s="7" t="n">
        <f aca="false">S674+S684+S711</f>
        <v>1487300</v>
      </c>
      <c r="T673" s="7" t="n">
        <f aca="false">T674+T684+T711</f>
        <v>32797600</v>
      </c>
      <c r="U673" s="7" t="n">
        <f aca="false">U674+U684+U711</f>
        <v>600000</v>
      </c>
      <c r="V673" s="7" t="n">
        <f aca="false">V674+V684+V711</f>
        <v>0</v>
      </c>
      <c r="W673" s="7" t="n">
        <f aca="false">W674+W684+W711</f>
        <v>0</v>
      </c>
      <c r="X673" s="7" t="n">
        <f aca="false">X674+X684+X711</f>
        <v>-100000</v>
      </c>
      <c r="Y673" s="7" t="n">
        <f aca="false">Y674+Y684+Y711</f>
        <v>4747400</v>
      </c>
      <c r="Z673" s="7" t="n">
        <f aca="false">Z674+Z684+Z711</f>
        <v>873333.14</v>
      </c>
      <c r="AA673" s="7" t="n">
        <f aca="false">AA674+AA684+AA711</f>
        <v>0</v>
      </c>
    </row>
    <row r="674" s="5" customFormat="true" ht="17.65" hidden="false" customHeight="true" outlineLevel="0" collapsed="false">
      <c r="B674" s="63"/>
      <c r="C674" s="2" t="s">
        <v>218</v>
      </c>
      <c r="D674" s="22" t="n">
        <v>929</v>
      </c>
      <c r="E674" s="23" t="s">
        <v>68</v>
      </c>
      <c r="F674" s="23" t="s">
        <v>29</v>
      </c>
      <c r="G674" s="50"/>
      <c r="H674" s="23"/>
      <c r="I674" s="7" t="n">
        <f aca="false">SUM(L674:AA674)</f>
        <v>8006000</v>
      </c>
      <c r="J674" s="7" t="n">
        <f aca="false">J675+J680</f>
        <v>4348097.74</v>
      </c>
      <c r="K674" s="7" t="n">
        <f aca="false">I674-J674</f>
        <v>3657902.26</v>
      </c>
      <c r="L674" s="7" t="n">
        <f aca="false">L675</f>
        <v>2690400</v>
      </c>
      <c r="M674" s="7" t="n">
        <f aca="false">M675</f>
        <v>-394400</v>
      </c>
      <c r="N674" s="7" t="n">
        <f aca="false">N675</f>
        <v>0</v>
      </c>
      <c r="O674" s="7" t="n">
        <f aca="false">O675</f>
        <v>0</v>
      </c>
      <c r="P674" s="7" t="n">
        <f aca="false">P675+P680</f>
        <v>4200000</v>
      </c>
      <c r="Q674" s="7" t="n">
        <f aca="false">Q675+Q680</f>
        <v>0</v>
      </c>
      <c r="R674" s="7" t="n">
        <f aca="false">R675+R680</f>
        <v>800000</v>
      </c>
      <c r="S674" s="7" t="n">
        <f aca="false">S675+S680</f>
        <v>1200000</v>
      </c>
      <c r="T674" s="7" t="n">
        <f aca="false">T675+T680</f>
        <v>-940000</v>
      </c>
      <c r="U674" s="7" t="n">
        <f aca="false">U675+U680</f>
        <v>0</v>
      </c>
      <c r="V674" s="7" t="n">
        <f aca="false">V675+V680</f>
        <v>0</v>
      </c>
      <c r="W674" s="7" t="n">
        <f aca="false">W675+W680</f>
        <v>0</v>
      </c>
      <c r="X674" s="7" t="n">
        <f aca="false">X675+X680</f>
        <v>0</v>
      </c>
      <c r="Y674" s="7" t="n">
        <f aca="false">Y675+Y680</f>
        <v>0</v>
      </c>
      <c r="Z674" s="7" t="n">
        <f aca="false">Z675</f>
        <v>450000</v>
      </c>
      <c r="AA674" s="7" t="n">
        <f aca="false">AA675</f>
        <v>0</v>
      </c>
    </row>
    <row r="675" s="5" customFormat="true" ht="17.65" hidden="false" customHeight="true" outlineLevel="0" collapsed="false">
      <c r="B675" s="63"/>
      <c r="C675" s="2" t="s">
        <v>329</v>
      </c>
      <c r="D675" s="22" t="n">
        <v>929</v>
      </c>
      <c r="E675" s="23" t="s">
        <v>68</v>
      </c>
      <c r="F675" s="23" t="s">
        <v>29</v>
      </c>
      <c r="G675" s="50" t="n">
        <v>6100000000</v>
      </c>
      <c r="H675" s="23"/>
      <c r="I675" s="7" t="n">
        <f aca="false">SUM(L675:AA675)</f>
        <v>4746000</v>
      </c>
      <c r="J675" s="7" t="n">
        <f aca="false">J676</f>
        <v>4096965.39</v>
      </c>
      <c r="K675" s="7" t="n">
        <f aca="false">I675-J675</f>
        <v>649034.61</v>
      </c>
      <c r="L675" s="7" t="n">
        <f aca="false">L676</f>
        <v>2690400</v>
      </c>
      <c r="M675" s="7" t="n">
        <f aca="false">M676</f>
        <v>-394400</v>
      </c>
      <c r="N675" s="7" t="n">
        <f aca="false">N676</f>
        <v>0</v>
      </c>
      <c r="O675" s="7" t="n">
        <f aca="false">O676</f>
        <v>0</v>
      </c>
      <c r="P675" s="7" t="n">
        <f aca="false">P676</f>
        <v>0</v>
      </c>
      <c r="Q675" s="7" t="n">
        <f aca="false">Q676</f>
        <v>0</v>
      </c>
      <c r="R675" s="7" t="n">
        <f aca="false">R676</f>
        <v>800000</v>
      </c>
      <c r="S675" s="7" t="n">
        <f aca="false">S676</f>
        <v>1200000</v>
      </c>
      <c r="T675" s="7" t="n">
        <f aca="false">T676</f>
        <v>0</v>
      </c>
      <c r="U675" s="7" t="n">
        <f aca="false">U676</f>
        <v>0</v>
      </c>
      <c r="V675" s="7" t="n">
        <f aca="false">V676</f>
        <v>0</v>
      </c>
      <c r="W675" s="7" t="n">
        <f aca="false">W676</f>
        <v>0</v>
      </c>
      <c r="X675" s="7" t="n">
        <f aca="false">X676</f>
        <v>0</v>
      </c>
      <c r="Y675" s="7" t="n">
        <f aca="false">Y676</f>
        <v>0</v>
      </c>
      <c r="Z675" s="7" t="n">
        <f aca="false">Z676</f>
        <v>450000</v>
      </c>
      <c r="AA675" s="7" t="n">
        <f aca="false">AA676</f>
        <v>0</v>
      </c>
    </row>
    <row r="676" s="5" customFormat="true" ht="17.65" hidden="false" customHeight="true" outlineLevel="0" collapsed="false">
      <c r="B676" s="63"/>
      <c r="C676" s="2" t="s">
        <v>330</v>
      </c>
      <c r="D676" s="22" t="n">
        <v>929</v>
      </c>
      <c r="E676" s="23" t="s">
        <v>68</v>
      </c>
      <c r="F676" s="23" t="s">
        <v>29</v>
      </c>
      <c r="G676" s="50" t="n">
        <v>6100200000</v>
      </c>
      <c r="H676" s="23"/>
      <c r="I676" s="7" t="n">
        <f aca="false">SUM(L676:AA676)</f>
        <v>4746000</v>
      </c>
      <c r="J676" s="7" t="n">
        <f aca="false">J677</f>
        <v>4096965.39</v>
      </c>
      <c r="K676" s="7" t="n">
        <f aca="false">I676-J676</f>
        <v>649034.61</v>
      </c>
      <c r="L676" s="7" t="n">
        <f aca="false">L677</f>
        <v>2690400</v>
      </c>
      <c r="M676" s="7" t="n">
        <f aca="false">M677</f>
        <v>-394400</v>
      </c>
      <c r="N676" s="7" t="n">
        <f aca="false">N677</f>
        <v>0</v>
      </c>
      <c r="O676" s="7" t="n">
        <f aca="false">O677</f>
        <v>0</v>
      </c>
      <c r="P676" s="7" t="n">
        <f aca="false">P677</f>
        <v>0</v>
      </c>
      <c r="Q676" s="7" t="n">
        <f aca="false">Q677</f>
        <v>0</v>
      </c>
      <c r="R676" s="7" t="n">
        <f aca="false">R677</f>
        <v>800000</v>
      </c>
      <c r="S676" s="7" t="n">
        <f aca="false">S677</f>
        <v>1200000</v>
      </c>
      <c r="T676" s="7" t="n">
        <f aca="false">T677</f>
        <v>0</v>
      </c>
      <c r="U676" s="7" t="n">
        <f aca="false">U677</f>
        <v>0</v>
      </c>
      <c r="V676" s="7" t="n">
        <f aca="false">V677</f>
        <v>0</v>
      </c>
      <c r="W676" s="7" t="n">
        <f aca="false">W677</f>
        <v>0</v>
      </c>
      <c r="X676" s="7" t="n">
        <f aca="false">X677</f>
        <v>0</v>
      </c>
      <c r="Y676" s="7" t="n">
        <f aca="false">Y677</f>
        <v>0</v>
      </c>
      <c r="Z676" s="7" t="n">
        <f aca="false">Z677</f>
        <v>450000</v>
      </c>
      <c r="AA676" s="7" t="n">
        <f aca="false">AA677</f>
        <v>0</v>
      </c>
    </row>
    <row r="677" s="5" customFormat="true" ht="17.65" hidden="false" customHeight="true" outlineLevel="0" collapsed="false">
      <c r="B677" s="63"/>
      <c r="C677" s="2" t="s">
        <v>330</v>
      </c>
      <c r="D677" s="22" t="n">
        <v>929</v>
      </c>
      <c r="E677" s="23" t="s">
        <v>68</v>
      </c>
      <c r="F677" s="23" t="s">
        <v>29</v>
      </c>
      <c r="G677" s="50" t="n">
        <v>6100210160</v>
      </c>
      <c r="H677" s="23"/>
      <c r="I677" s="7" t="n">
        <f aca="false">SUM(L677:AA677)</f>
        <v>4746000</v>
      </c>
      <c r="J677" s="7" t="n">
        <f aca="false">J678+J679</f>
        <v>4096965.39</v>
      </c>
      <c r="K677" s="7" t="n">
        <f aca="false">I677-J677</f>
        <v>649034.61</v>
      </c>
      <c r="L677" s="7" t="n">
        <f aca="false">L678+L679</f>
        <v>2690400</v>
      </c>
      <c r="M677" s="7" t="n">
        <f aca="false">M678+M679</f>
        <v>-394400</v>
      </c>
      <c r="N677" s="7" t="n">
        <f aca="false">N678+N679</f>
        <v>0</v>
      </c>
      <c r="O677" s="7" t="n">
        <f aca="false">O678+O679</f>
        <v>0</v>
      </c>
      <c r="P677" s="7" t="n">
        <f aca="false">P678+P679</f>
        <v>0</v>
      </c>
      <c r="Q677" s="7" t="n">
        <f aca="false">Q678+Q679</f>
        <v>0</v>
      </c>
      <c r="R677" s="7" t="n">
        <f aca="false">R678+R679</f>
        <v>800000</v>
      </c>
      <c r="S677" s="7" t="n">
        <f aca="false">S678+S679</f>
        <v>1200000</v>
      </c>
      <c r="T677" s="7" t="n">
        <f aca="false">T678+T679</f>
        <v>0</v>
      </c>
      <c r="U677" s="7" t="n">
        <f aca="false">U678+U679</f>
        <v>0</v>
      </c>
      <c r="V677" s="7" t="n">
        <f aca="false">V678+V679</f>
        <v>0</v>
      </c>
      <c r="W677" s="7" t="n">
        <f aca="false">W678+W679</f>
        <v>0</v>
      </c>
      <c r="X677" s="7" t="n">
        <f aca="false">X678+X679</f>
        <v>0</v>
      </c>
      <c r="Y677" s="7" t="n">
        <f aca="false">Y678+Y679</f>
        <v>0</v>
      </c>
      <c r="Z677" s="7" t="n">
        <f aca="false">Z678+Z679</f>
        <v>450000</v>
      </c>
      <c r="AA677" s="7" t="n">
        <f aca="false">AA678+AA679</f>
        <v>0</v>
      </c>
    </row>
    <row r="678" s="5" customFormat="true" ht="62.45" hidden="false" customHeight="true" outlineLevel="0" collapsed="false">
      <c r="B678" s="63"/>
      <c r="C678" s="2" t="s">
        <v>36</v>
      </c>
      <c r="D678" s="22" t="n">
        <v>929</v>
      </c>
      <c r="E678" s="23" t="s">
        <v>68</v>
      </c>
      <c r="F678" s="23" t="s">
        <v>29</v>
      </c>
      <c r="G678" s="50" t="n">
        <v>6100210160</v>
      </c>
      <c r="H678" s="23" t="s">
        <v>38</v>
      </c>
      <c r="I678" s="7" t="n">
        <f aca="false">SUM(L678:AA678)</f>
        <v>3133881.61</v>
      </c>
      <c r="J678" s="7" t="n">
        <v>2846890.7</v>
      </c>
      <c r="K678" s="7" t="n">
        <f aca="false">I678-J678</f>
        <v>286990.91</v>
      </c>
      <c r="L678" s="7" t="n">
        <v>500000</v>
      </c>
      <c r="M678" s="7" t="n">
        <v>760000</v>
      </c>
      <c r="N678" s="7" t="n">
        <v>0</v>
      </c>
      <c r="O678" s="7" t="n">
        <v>0</v>
      </c>
      <c r="P678" s="7" t="n">
        <v>0</v>
      </c>
      <c r="Q678" s="7" t="n">
        <v>0</v>
      </c>
      <c r="R678" s="7" t="n">
        <v>600000</v>
      </c>
      <c r="S678" s="7" t="n">
        <v>1073881.61</v>
      </c>
      <c r="T678" s="7"/>
      <c r="U678" s="7" t="n">
        <v>30000</v>
      </c>
      <c r="V678" s="7" t="n">
        <v>0</v>
      </c>
      <c r="W678" s="7" t="n">
        <v>0</v>
      </c>
      <c r="X678" s="7" t="n">
        <v>0</v>
      </c>
      <c r="Y678" s="7" t="n">
        <v>0</v>
      </c>
      <c r="Z678" s="7" t="n">
        <v>170000</v>
      </c>
      <c r="AA678" s="7" t="n">
        <v>0</v>
      </c>
    </row>
    <row r="679" s="5" customFormat="true" ht="31.35" hidden="false" customHeight="true" outlineLevel="0" collapsed="false">
      <c r="B679" s="63"/>
      <c r="C679" s="2" t="s">
        <v>46</v>
      </c>
      <c r="D679" s="22" t="n">
        <v>929</v>
      </c>
      <c r="E679" s="23" t="s">
        <v>68</v>
      </c>
      <c r="F679" s="23" t="s">
        <v>29</v>
      </c>
      <c r="G679" s="50" t="n">
        <v>6100210160</v>
      </c>
      <c r="H679" s="23" t="s">
        <v>47</v>
      </c>
      <c r="I679" s="7" t="n">
        <f aca="false">SUM(L679:AA679)</f>
        <v>1612118.39</v>
      </c>
      <c r="J679" s="7" t="n">
        <v>1250074.69</v>
      </c>
      <c r="K679" s="7" t="n">
        <f aca="false">I679-J679</f>
        <v>362043.7</v>
      </c>
      <c r="L679" s="7" t="n">
        <v>2190400</v>
      </c>
      <c r="M679" s="7" t="n">
        <v>-1154400</v>
      </c>
      <c r="N679" s="7" t="n">
        <v>0</v>
      </c>
      <c r="O679" s="7" t="n">
        <v>0</v>
      </c>
      <c r="P679" s="7" t="n">
        <v>0</v>
      </c>
      <c r="Q679" s="7" t="n">
        <v>0</v>
      </c>
      <c r="R679" s="7" t="n">
        <v>200000</v>
      </c>
      <c r="S679" s="7" t="n">
        <v>126118.39</v>
      </c>
      <c r="T679" s="7"/>
      <c r="U679" s="7" t="n">
        <v>-30000</v>
      </c>
      <c r="V679" s="7" t="n">
        <v>0</v>
      </c>
      <c r="W679" s="7" t="n">
        <v>0</v>
      </c>
      <c r="X679" s="7" t="n">
        <v>0</v>
      </c>
      <c r="Y679" s="7" t="n">
        <v>0</v>
      </c>
      <c r="Z679" s="7" t="n">
        <v>280000</v>
      </c>
      <c r="AA679" s="7" t="n">
        <v>0</v>
      </c>
    </row>
    <row r="680" s="5" customFormat="true" ht="31.35" hidden="false" customHeight="true" outlineLevel="0" collapsed="false">
      <c r="B680" s="63"/>
      <c r="C680" s="2" t="s">
        <v>134</v>
      </c>
      <c r="D680" s="22" t="n">
        <v>929</v>
      </c>
      <c r="E680" s="23" t="s">
        <v>68</v>
      </c>
      <c r="F680" s="23" t="s">
        <v>29</v>
      </c>
      <c r="G680" s="50" t="n">
        <v>6500000000</v>
      </c>
      <c r="H680" s="23"/>
      <c r="I680" s="7" t="n">
        <f aca="false">SUM(L680:AA680)</f>
        <v>3260000</v>
      </c>
      <c r="J680" s="7" t="n">
        <f aca="false">J681</f>
        <v>251132.35</v>
      </c>
      <c r="K680" s="7" t="n">
        <f aca="false">I680-J680</f>
        <v>3008867.65</v>
      </c>
      <c r="L680" s="7"/>
      <c r="M680" s="7"/>
      <c r="N680" s="7"/>
      <c r="O680" s="7"/>
      <c r="P680" s="7" t="n">
        <f aca="false">P681</f>
        <v>4200000</v>
      </c>
      <c r="Q680" s="7" t="n">
        <f aca="false">Q681</f>
        <v>0</v>
      </c>
      <c r="R680" s="7" t="n">
        <f aca="false">R681</f>
        <v>0</v>
      </c>
      <c r="S680" s="7" t="n">
        <f aca="false">S681</f>
        <v>0</v>
      </c>
      <c r="T680" s="7" t="n">
        <f aca="false">T681+T708</f>
        <v>-940000</v>
      </c>
      <c r="U680" s="7" t="n">
        <f aca="false">U681+U708</f>
        <v>0</v>
      </c>
      <c r="V680" s="7" t="n">
        <f aca="false">V681+V708</f>
        <v>0</v>
      </c>
      <c r="W680" s="7" t="n">
        <f aca="false">W681+W708</f>
        <v>0</v>
      </c>
      <c r="X680" s="7" t="n">
        <f aca="false">X681+X708</f>
        <v>0</v>
      </c>
      <c r="Y680" s="7" t="n">
        <f aca="false">Y681+Y708</f>
        <v>0</v>
      </c>
      <c r="Z680" s="7"/>
      <c r="AA680" s="7"/>
    </row>
    <row r="681" s="5" customFormat="true" ht="17.65" hidden="false" customHeight="true" outlineLevel="0" collapsed="false">
      <c r="B681" s="63"/>
      <c r="C681" s="2" t="s">
        <v>219</v>
      </c>
      <c r="D681" s="22" t="n">
        <v>929</v>
      </c>
      <c r="E681" s="23" t="s">
        <v>68</v>
      </c>
      <c r="F681" s="23" t="s">
        <v>29</v>
      </c>
      <c r="G681" s="50" t="n">
        <v>6580000000</v>
      </c>
      <c r="H681" s="23"/>
      <c r="I681" s="7" t="n">
        <f aca="false">SUM(L681:AA681)</f>
        <v>3260000</v>
      </c>
      <c r="J681" s="7" t="n">
        <f aca="false">J682</f>
        <v>251132.35</v>
      </c>
      <c r="K681" s="7" t="n">
        <f aca="false">I681-J681</f>
        <v>3008867.65</v>
      </c>
      <c r="L681" s="7"/>
      <c r="M681" s="7"/>
      <c r="N681" s="7"/>
      <c r="O681" s="7"/>
      <c r="P681" s="7" t="n">
        <f aca="false">P682</f>
        <v>4200000</v>
      </c>
      <c r="Q681" s="7" t="n">
        <f aca="false">Q682</f>
        <v>0</v>
      </c>
      <c r="R681" s="7" t="n">
        <f aca="false">R682</f>
        <v>0</v>
      </c>
      <c r="S681" s="7" t="n">
        <f aca="false">S682</f>
        <v>0</v>
      </c>
      <c r="T681" s="7" t="n">
        <f aca="false">T682</f>
        <v>-940000</v>
      </c>
      <c r="U681" s="7" t="n">
        <f aca="false">U682</f>
        <v>0</v>
      </c>
      <c r="V681" s="7" t="n">
        <f aca="false">V682</f>
        <v>0</v>
      </c>
      <c r="W681" s="7" t="n">
        <f aca="false">W682</f>
        <v>0</v>
      </c>
      <c r="X681" s="7" t="n">
        <f aca="false">X682</f>
        <v>0</v>
      </c>
      <c r="Y681" s="7" t="n">
        <f aca="false">Y682</f>
        <v>0</v>
      </c>
      <c r="Z681" s="7"/>
      <c r="AA681" s="7"/>
    </row>
    <row r="682" s="5" customFormat="true" ht="31.35" hidden="false" customHeight="true" outlineLevel="0" collapsed="false">
      <c r="B682" s="63"/>
      <c r="C682" s="2" t="s">
        <v>220</v>
      </c>
      <c r="D682" s="22" t="n">
        <v>929</v>
      </c>
      <c r="E682" s="23" t="s">
        <v>68</v>
      </c>
      <c r="F682" s="23" t="s">
        <v>29</v>
      </c>
      <c r="G682" s="50" t="n">
        <v>6580010850</v>
      </c>
      <c r="H682" s="23"/>
      <c r="I682" s="7" t="n">
        <f aca="false">SUM(L682:AA682)</f>
        <v>3260000</v>
      </c>
      <c r="J682" s="7" t="n">
        <f aca="false">J683</f>
        <v>251132.35</v>
      </c>
      <c r="K682" s="7" t="n">
        <f aca="false">I682-J682</f>
        <v>3008867.65</v>
      </c>
      <c r="L682" s="7"/>
      <c r="M682" s="7"/>
      <c r="N682" s="7"/>
      <c r="O682" s="7"/>
      <c r="P682" s="7" t="n">
        <f aca="false">P683</f>
        <v>4200000</v>
      </c>
      <c r="Q682" s="7" t="n">
        <f aca="false">Q683</f>
        <v>0</v>
      </c>
      <c r="R682" s="7" t="n">
        <f aca="false">R683</f>
        <v>0</v>
      </c>
      <c r="S682" s="7" t="n">
        <f aca="false">S683</f>
        <v>0</v>
      </c>
      <c r="T682" s="7" t="n">
        <f aca="false">T683</f>
        <v>-940000</v>
      </c>
      <c r="U682" s="7" t="n">
        <f aca="false">U683</f>
        <v>0</v>
      </c>
      <c r="V682" s="7" t="n">
        <f aca="false">V683</f>
        <v>0</v>
      </c>
      <c r="W682" s="7" t="n">
        <f aca="false">W683</f>
        <v>0</v>
      </c>
      <c r="X682" s="7" t="n">
        <f aca="false">X683</f>
        <v>0</v>
      </c>
      <c r="Y682" s="7" t="n">
        <f aca="false">Y683</f>
        <v>0</v>
      </c>
      <c r="Z682" s="7"/>
      <c r="AA682" s="7"/>
    </row>
    <row r="683" s="5" customFormat="true" ht="31.35" hidden="false" customHeight="true" outlineLevel="0" collapsed="false">
      <c r="B683" s="63"/>
      <c r="C683" s="2" t="s">
        <v>141</v>
      </c>
      <c r="D683" s="22" t="n">
        <v>929</v>
      </c>
      <c r="E683" s="23" t="s">
        <v>68</v>
      </c>
      <c r="F683" s="23" t="s">
        <v>29</v>
      </c>
      <c r="G683" s="50" t="n">
        <v>6580010850</v>
      </c>
      <c r="H683" s="23" t="s">
        <v>142</v>
      </c>
      <c r="I683" s="7" t="n">
        <f aca="false">SUM(L683:AA683)</f>
        <v>3260000</v>
      </c>
      <c r="J683" s="7" t="n">
        <v>251132.35</v>
      </c>
      <c r="K683" s="7" t="n">
        <f aca="false">I683-J683</f>
        <v>3008867.65</v>
      </c>
      <c r="L683" s="7"/>
      <c r="M683" s="7"/>
      <c r="N683" s="7"/>
      <c r="O683" s="7"/>
      <c r="P683" s="7" t="n">
        <v>4200000</v>
      </c>
      <c r="Q683" s="7" t="n">
        <v>0</v>
      </c>
      <c r="R683" s="7" t="n">
        <v>0</v>
      </c>
      <c r="S683" s="7" t="n">
        <v>0</v>
      </c>
      <c r="T683" s="7" t="n">
        <v>-940000</v>
      </c>
      <c r="U683" s="7" t="n">
        <v>0</v>
      </c>
      <c r="V683" s="7" t="n">
        <v>0</v>
      </c>
      <c r="W683" s="7" t="n">
        <v>0</v>
      </c>
      <c r="X683" s="7" t="n">
        <v>0</v>
      </c>
      <c r="Y683" s="7" t="n">
        <v>0</v>
      </c>
      <c r="Z683" s="7"/>
      <c r="AA683" s="7"/>
    </row>
    <row r="684" s="5" customFormat="true" ht="17.65" hidden="false" customHeight="true" outlineLevel="0" collapsed="false">
      <c r="B684" s="63"/>
      <c r="C684" s="2" t="s">
        <v>331</v>
      </c>
      <c r="D684" s="22" t="n">
        <v>929</v>
      </c>
      <c r="E684" s="23" t="s">
        <v>68</v>
      </c>
      <c r="F684" s="23" t="s">
        <v>52</v>
      </c>
      <c r="G684" s="50"/>
      <c r="H684" s="23"/>
      <c r="I684" s="7" t="n">
        <f aca="false">SUM(L684:AA684)</f>
        <v>155951400</v>
      </c>
      <c r="J684" s="7" t="n">
        <f aca="false">J685+J702+J708</f>
        <v>80955663.12</v>
      </c>
      <c r="K684" s="7" t="n">
        <f aca="false">I684-J684</f>
        <v>74995736.88</v>
      </c>
      <c r="L684" s="7" t="n">
        <f aca="false">L685</f>
        <v>91408700</v>
      </c>
      <c r="M684" s="7" t="n">
        <f aca="false">M685</f>
        <v>22688500</v>
      </c>
      <c r="N684" s="7" t="n">
        <f aca="false">N685</f>
        <v>0</v>
      </c>
      <c r="O684" s="7" t="n">
        <f aca="false">O685</f>
        <v>2189200</v>
      </c>
      <c r="P684" s="7" t="n">
        <f aca="false">P685</f>
        <v>0</v>
      </c>
      <c r="Q684" s="7" t="n">
        <f aca="false">Q685</f>
        <v>0</v>
      </c>
      <c r="R684" s="7" t="n">
        <f aca="false">R685</f>
        <v>0</v>
      </c>
      <c r="S684" s="7" t="n">
        <f aca="false">S685+S708</f>
        <v>286200</v>
      </c>
      <c r="T684" s="7" t="n">
        <f aca="false">T685</f>
        <v>33735400</v>
      </c>
      <c r="U684" s="7" t="n">
        <f aca="false">U685</f>
        <v>600000</v>
      </c>
      <c r="V684" s="7" t="n">
        <f aca="false">V685</f>
        <v>0</v>
      </c>
      <c r="W684" s="7" t="n">
        <f aca="false">W685</f>
        <v>0</v>
      </c>
      <c r="X684" s="7" t="n">
        <f aca="false">X685+X708</f>
        <v>-100000</v>
      </c>
      <c r="Y684" s="7" t="n">
        <f aca="false">Y685+Y708</f>
        <v>4747400</v>
      </c>
      <c r="Z684" s="7" t="n">
        <f aca="false">Z685</f>
        <v>396000</v>
      </c>
      <c r="AA684" s="7" t="n">
        <f aca="false">AA685</f>
        <v>0</v>
      </c>
    </row>
    <row r="685" s="5" customFormat="true" ht="17.65" hidden="false" customHeight="true" outlineLevel="0" collapsed="false">
      <c r="B685" s="63"/>
      <c r="C685" s="2" t="s">
        <v>329</v>
      </c>
      <c r="D685" s="22" t="n">
        <v>929</v>
      </c>
      <c r="E685" s="23" t="s">
        <v>68</v>
      </c>
      <c r="F685" s="23" t="s">
        <v>52</v>
      </c>
      <c r="G685" s="50" t="n">
        <v>6100000000</v>
      </c>
      <c r="H685" s="23"/>
      <c r="I685" s="7" t="n">
        <f aca="false">SUM(L685:AA685)</f>
        <v>155725400</v>
      </c>
      <c r="J685" s="7" t="n">
        <f aca="false">J686+J691+J696+J700+J698</f>
        <v>80475371.84</v>
      </c>
      <c r="K685" s="7" t="n">
        <f aca="false">I685-J685</f>
        <v>75250028.16</v>
      </c>
      <c r="L685" s="7" t="n">
        <f aca="false">L686+L691+L696+L700+L698+L702</f>
        <v>91408700</v>
      </c>
      <c r="M685" s="7" t="n">
        <f aca="false">M686+M691+M696+M700+M698+M702+M688</f>
        <v>22688500</v>
      </c>
      <c r="N685" s="7" t="n">
        <f aca="false">N686+N691+N696+N700+N698+N702+N688</f>
        <v>0</v>
      </c>
      <c r="O685" s="7" t="n">
        <f aca="false">O686+O691+O696+O700+O698+O702+O688</f>
        <v>2189200</v>
      </c>
      <c r="P685" s="7" t="n">
        <f aca="false">P686+P691+P696+P700+P698+P702+P688</f>
        <v>0</v>
      </c>
      <c r="Q685" s="7" t="n">
        <f aca="false">Q686+Q691+Q696+Q700+Q698+Q702+Q688</f>
        <v>0</v>
      </c>
      <c r="R685" s="7" t="n">
        <f aca="false">R686+R691+R696+R700+R698+R702+R688</f>
        <v>0</v>
      </c>
      <c r="S685" s="7" t="n">
        <f aca="false">S686+S691+S696+S700+S698+S702+S688</f>
        <v>60200</v>
      </c>
      <c r="T685" s="7" t="n">
        <f aca="false">T686+T691+T696+T700+T698+T702+T688+T693</f>
        <v>33735400</v>
      </c>
      <c r="U685" s="7" t="n">
        <f aca="false">U686+U691+U696+U700+U698+U702+U688+U693</f>
        <v>600000</v>
      </c>
      <c r="V685" s="7" t="n">
        <f aca="false">V686+V691+V696+V700+V698+V702+V688+V693</f>
        <v>0</v>
      </c>
      <c r="W685" s="7" t="n">
        <f aca="false">W686+W691+W696+W700+W698+W702+W688+W693</f>
        <v>0</v>
      </c>
      <c r="X685" s="7" t="n">
        <f aca="false">X686+X691+X696+X700+X698+X702+X688+X693</f>
        <v>-100000</v>
      </c>
      <c r="Y685" s="7" t="n">
        <f aca="false">Y686+Y691+Y696+Y700+Y698+Y702+Y688+Y693+Y705</f>
        <v>4747400</v>
      </c>
      <c r="Z685" s="7" t="n">
        <f aca="false">Z688</f>
        <v>396000</v>
      </c>
      <c r="AA685" s="7" t="n">
        <f aca="false">AA686+AA691+AA696+AA700+AA698</f>
        <v>0</v>
      </c>
    </row>
    <row r="686" s="5" customFormat="true" ht="31.35" hidden="false" customHeight="true" outlineLevel="0" collapsed="false">
      <c r="B686" s="63"/>
      <c r="C686" s="2" t="s">
        <v>77</v>
      </c>
      <c r="D686" s="22" t="n">
        <v>929</v>
      </c>
      <c r="E686" s="23" t="s">
        <v>68</v>
      </c>
      <c r="F686" s="23" t="s">
        <v>52</v>
      </c>
      <c r="G686" s="50" t="n">
        <v>6100000590</v>
      </c>
      <c r="H686" s="23"/>
      <c r="I686" s="7" t="n">
        <f aca="false">SUM(L686:AA686)</f>
        <v>112726500</v>
      </c>
      <c r="J686" s="7" t="n">
        <f aca="false">J687</f>
        <v>79652524.95</v>
      </c>
      <c r="K686" s="7" t="n">
        <f aca="false">I686-J686</f>
        <v>33073975.05</v>
      </c>
      <c r="L686" s="7" t="n">
        <f aca="false">L687</f>
        <v>89566700</v>
      </c>
      <c r="M686" s="7" t="n">
        <f aca="false">M687</f>
        <v>18717700</v>
      </c>
      <c r="N686" s="7" t="n">
        <f aca="false">N687</f>
        <v>0</v>
      </c>
      <c r="O686" s="7" t="n">
        <f aca="false">O687</f>
        <v>2189200</v>
      </c>
      <c r="P686" s="7" t="n">
        <f aca="false">P687</f>
        <v>0</v>
      </c>
      <c r="Q686" s="7" t="n">
        <f aca="false">Q687</f>
        <v>0</v>
      </c>
      <c r="R686" s="7" t="n">
        <f aca="false">R687</f>
        <v>0</v>
      </c>
      <c r="S686" s="7" t="n">
        <f aca="false">S687</f>
        <v>0</v>
      </c>
      <c r="T686" s="7" t="n">
        <f aca="false">T687</f>
        <v>394000</v>
      </c>
      <c r="U686" s="7" t="n">
        <f aca="false">U687</f>
        <v>600000</v>
      </c>
      <c r="V686" s="7" t="n">
        <f aca="false">V687</f>
        <v>0</v>
      </c>
      <c r="W686" s="7" t="n">
        <f aca="false">W687</f>
        <v>0</v>
      </c>
      <c r="X686" s="7" t="n">
        <f aca="false">X687</f>
        <v>0</v>
      </c>
      <c r="Y686" s="7" t="n">
        <f aca="false">Y687</f>
        <v>1228900</v>
      </c>
      <c r="Z686" s="7" t="n">
        <f aca="false">Z687</f>
        <v>30000</v>
      </c>
      <c r="AA686" s="7" t="n">
        <f aca="false">AA687</f>
        <v>0</v>
      </c>
    </row>
    <row r="687" s="5" customFormat="true" ht="31.35" hidden="false" customHeight="true" outlineLevel="0" collapsed="false">
      <c r="B687" s="63"/>
      <c r="C687" s="61" t="s">
        <v>332</v>
      </c>
      <c r="D687" s="22" t="n">
        <v>929</v>
      </c>
      <c r="E687" s="23" t="s">
        <v>68</v>
      </c>
      <c r="F687" s="23" t="s">
        <v>52</v>
      </c>
      <c r="G687" s="50" t="n">
        <v>6100000590</v>
      </c>
      <c r="H687" s="23" t="s">
        <v>109</v>
      </c>
      <c r="I687" s="7" t="n">
        <f aca="false">SUM(L687:AA687)</f>
        <v>112726500</v>
      </c>
      <c r="J687" s="7" t="n">
        <v>79652524.95</v>
      </c>
      <c r="K687" s="7" t="n">
        <f aca="false">I687-J687</f>
        <v>33073975.05</v>
      </c>
      <c r="L687" s="7" t="n">
        <v>89566700</v>
      </c>
      <c r="M687" s="7" t="n">
        <v>18717700</v>
      </c>
      <c r="N687" s="7" t="n">
        <v>0</v>
      </c>
      <c r="O687" s="7" t="n">
        <v>2189200</v>
      </c>
      <c r="P687" s="7" t="n">
        <v>0</v>
      </c>
      <c r="Q687" s="7" t="n">
        <v>0</v>
      </c>
      <c r="R687" s="7" t="n">
        <v>0</v>
      </c>
      <c r="S687" s="7" t="n">
        <v>0</v>
      </c>
      <c r="T687" s="7" t="n">
        <v>394000</v>
      </c>
      <c r="U687" s="7" t="n">
        <v>600000</v>
      </c>
      <c r="V687" s="7" t="n">
        <v>0</v>
      </c>
      <c r="W687" s="7" t="n">
        <v>0</v>
      </c>
      <c r="X687" s="7"/>
      <c r="Y687" s="7" t="n">
        <v>1228900</v>
      </c>
      <c r="Z687" s="7" t="n">
        <v>30000</v>
      </c>
      <c r="AA687" s="7" t="n">
        <v>0</v>
      </c>
    </row>
    <row r="688" s="5" customFormat="true" ht="17.65" hidden="false" customHeight="true" outlineLevel="0" collapsed="false">
      <c r="B688" s="63"/>
      <c r="C688" s="61" t="s">
        <v>260</v>
      </c>
      <c r="D688" s="22" t="n">
        <v>929</v>
      </c>
      <c r="E688" s="23" t="s">
        <v>68</v>
      </c>
      <c r="F688" s="23" t="s">
        <v>52</v>
      </c>
      <c r="G688" s="50" t="n">
        <v>6100009020</v>
      </c>
      <c r="H688" s="23"/>
      <c r="I688" s="7" t="n">
        <f aca="false">SUM(L688:AA688)</f>
        <v>396000</v>
      </c>
      <c r="J688" s="7" t="n">
        <f aca="false">J689</f>
        <v>0</v>
      </c>
      <c r="K688" s="7" t="n">
        <f aca="false">I688-J688</f>
        <v>396000</v>
      </c>
      <c r="L688" s="7"/>
      <c r="M688" s="7" t="n">
        <f aca="false">M690</f>
        <v>4121000</v>
      </c>
      <c r="N688" s="7" t="n">
        <f aca="false">N690</f>
        <v>0</v>
      </c>
      <c r="O688" s="7" t="n">
        <f aca="false">O690</f>
        <v>0</v>
      </c>
      <c r="P688" s="7" t="n">
        <f aca="false">P690</f>
        <v>0</v>
      </c>
      <c r="Q688" s="7" t="n">
        <f aca="false">Q690</f>
        <v>0</v>
      </c>
      <c r="R688" s="7" t="n">
        <f aca="false">R690</f>
        <v>0</v>
      </c>
      <c r="S688" s="7" t="n">
        <f aca="false">S690</f>
        <v>0</v>
      </c>
      <c r="T688" s="7" t="n">
        <f aca="false">T690</f>
        <v>-4121000</v>
      </c>
      <c r="U688" s="7" t="n">
        <f aca="false">U690</f>
        <v>0</v>
      </c>
      <c r="V688" s="7" t="n">
        <f aca="false">V690</f>
        <v>0</v>
      </c>
      <c r="W688" s="7" t="n">
        <f aca="false">W690</f>
        <v>0</v>
      </c>
      <c r="X688" s="7" t="n">
        <f aca="false">X690</f>
        <v>0</v>
      </c>
      <c r="Y688" s="7" t="n">
        <f aca="false">Y690</f>
        <v>0</v>
      </c>
      <c r="Z688" s="7" t="n">
        <f aca="false">Z689</f>
        <v>396000</v>
      </c>
      <c r="AA688" s="7"/>
    </row>
    <row r="689" s="5" customFormat="true" ht="31.35" hidden="false" customHeight="true" outlineLevel="0" collapsed="false">
      <c r="B689" s="63"/>
      <c r="C689" s="2" t="s">
        <v>46</v>
      </c>
      <c r="D689" s="22" t="n">
        <v>929</v>
      </c>
      <c r="E689" s="23" t="s">
        <v>68</v>
      </c>
      <c r="F689" s="23" t="s">
        <v>52</v>
      </c>
      <c r="G689" s="50" t="n">
        <v>6100009020</v>
      </c>
      <c r="H689" s="23" t="s">
        <v>47</v>
      </c>
      <c r="I689" s="7" t="n">
        <f aca="false">SUM(L689:AA689)</f>
        <v>396000</v>
      </c>
      <c r="J689" s="7" t="n">
        <v>0</v>
      </c>
      <c r="K689" s="7" t="n">
        <f aca="false">I689-J689</f>
        <v>396000</v>
      </c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 t="n">
        <v>396000</v>
      </c>
      <c r="AA689" s="7"/>
    </row>
    <row r="690" s="5" customFormat="true" ht="31.35" hidden="true" customHeight="true" outlineLevel="0" collapsed="false">
      <c r="B690" s="63"/>
      <c r="C690" s="61" t="s">
        <v>332</v>
      </c>
      <c r="D690" s="22" t="n">
        <v>929</v>
      </c>
      <c r="E690" s="23" t="s">
        <v>68</v>
      </c>
      <c r="F690" s="23" t="s">
        <v>52</v>
      </c>
      <c r="G690" s="50" t="n">
        <v>6100009020</v>
      </c>
      <c r="H690" s="23" t="s">
        <v>109</v>
      </c>
      <c r="I690" s="7" t="n">
        <f aca="false">SUM(L690:AA690)</f>
        <v>0</v>
      </c>
      <c r="J690" s="7"/>
      <c r="K690" s="7" t="n">
        <f aca="false">I690-J690</f>
        <v>0</v>
      </c>
      <c r="L690" s="7"/>
      <c r="M690" s="7" t="n">
        <v>4121000</v>
      </c>
      <c r="N690" s="7" t="n">
        <v>0</v>
      </c>
      <c r="O690" s="7" t="n">
        <v>0</v>
      </c>
      <c r="P690" s="7" t="n">
        <v>0</v>
      </c>
      <c r="Q690" s="7" t="n">
        <v>0</v>
      </c>
      <c r="R690" s="7" t="n">
        <v>0</v>
      </c>
      <c r="S690" s="7" t="n">
        <v>0</v>
      </c>
      <c r="T690" s="7" t="n">
        <v>-4121000</v>
      </c>
      <c r="U690" s="7" t="n">
        <v>0</v>
      </c>
      <c r="V690" s="7" t="n">
        <v>0</v>
      </c>
      <c r="W690" s="7" t="n">
        <v>0</v>
      </c>
      <c r="X690" s="7" t="n">
        <v>0</v>
      </c>
      <c r="Y690" s="7" t="n">
        <v>0</v>
      </c>
      <c r="Z690" s="7"/>
      <c r="AA690" s="7"/>
    </row>
    <row r="691" s="5" customFormat="true" ht="125.9" hidden="false" customHeight="true" outlineLevel="0" collapsed="false">
      <c r="B691" s="63"/>
      <c r="C691" s="61" t="s">
        <v>294</v>
      </c>
      <c r="D691" s="22" t="n">
        <v>929</v>
      </c>
      <c r="E691" s="23" t="s">
        <v>68</v>
      </c>
      <c r="F691" s="23" t="s">
        <v>52</v>
      </c>
      <c r="G691" s="50" t="n">
        <v>6100060740</v>
      </c>
      <c r="H691" s="23"/>
      <c r="I691" s="7" t="n">
        <f aca="false">SUM(L691:AA691)</f>
        <v>93800</v>
      </c>
      <c r="J691" s="7" t="n">
        <f aca="false">J692</f>
        <v>54684</v>
      </c>
      <c r="K691" s="7" t="n">
        <f aca="false">I691-J691</f>
        <v>39116</v>
      </c>
      <c r="L691" s="7" t="n">
        <f aca="false">L692</f>
        <v>125000</v>
      </c>
      <c r="M691" s="7" t="n">
        <f aca="false">M692</f>
        <v>-31200</v>
      </c>
      <c r="N691" s="7" t="n">
        <f aca="false">N692</f>
        <v>0</v>
      </c>
      <c r="O691" s="7" t="n">
        <f aca="false">O692</f>
        <v>0</v>
      </c>
      <c r="P691" s="7" t="n">
        <f aca="false">P692</f>
        <v>0</v>
      </c>
      <c r="Q691" s="7" t="n">
        <f aca="false">Q692</f>
        <v>0</v>
      </c>
      <c r="R691" s="7" t="n">
        <f aca="false">R692</f>
        <v>0</v>
      </c>
      <c r="S691" s="7" t="n">
        <f aca="false">S692</f>
        <v>0</v>
      </c>
      <c r="T691" s="7" t="n">
        <f aca="false">T692</f>
        <v>0</v>
      </c>
      <c r="U691" s="7" t="n">
        <f aca="false">U692</f>
        <v>0</v>
      </c>
      <c r="V691" s="7" t="n">
        <f aca="false">V692</f>
        <v>0</v>
      </c>
      <c r="W691" s="7" t="n">
        <f aca="false">W692</f>
        <v>0</v>
      </c>
      <c r="X691" s="7" t="n">
        <f aca="false">X692</f>
        <v>0</v>
      </c>
      <c r="Y691" s="7" t="n">
        <f aca="false">Y692</f>
        <v>0</v>
      </c>
      <c r="Z691" s="7"/>
      <c r="AA691" s="7" t="n">
        <f aca="false">AA692</f>
        <v>0</v>
      </c>
    </row>
    <row r="692" s="5" customFormat="true" ht="31.35" hidden="false" customHeight="true" outlineLevel="0" collapsed="false">
      <c r="B692" s="63"/>
      <c r="C692" s="61" t="s">
        <v>332</v>
      </c>
      <c r="D692" s="22" t="n">
        <v>929</v>
      </c>
      <c r="E692" s="23" t="s">
        <v>68</v>
      </c>
      <c r="F692" s="23" t="s">
        <v>52</v>
      </c>
      <c r="G692" s="50" t="n">
        <v>6100060740</v>
      </c>
      <c r="H692" s="23" t="s">
        <v>109</v>
      </c>
      <c r="I692" s="7" t="n">
        <f aca="false">SUM(L692:AA692)</f>
        <v>93800</v>
      </c>
      <c r="J692" s="7" t="n">
        <v>54684</v>
      </c>
      <c r="K692" s="7" t="n">
        <f aca="false">I692-J692</f>
        <v>39116</v>
      </c>
      <c r="L692" s="7" t="n">
        <v>125000</v>
      </c>
      <c r="M692" s="7" t="n">
        <v>-31200</v>
      </c>
      <c r="N692" s="7" t="n">
        <v>0</v>
      </c>
      <c r="O692" s="7" t="n">
        <v>0</v>
      </c>
      <c r="P692" s="7" t="n">
        <v>0</v>
      </c>
      <c r="Q692" s="7" t="n">
        <v>0</v>
      </c>
      <c r="R692" s="7" t="n">
        <v>0</v>
      </c>
      <c r="S692" s="7" t="n">
        <v>0</v>
      </c>
      <c r="T692" s="7" t="n">
        <v>0</v>
      </c>
      <c r="U692" s="7" t="n">
        <v>0</v>
      </c>
      <c r="V692" s="7" t="n">
        <v>0</v>
      </c>
      <c r="W692" s="7" t="n">
        <v>0</v>
      </c>
      <c r="X692" s="7" t="n">
        <v>0</v>
      </c>
      <c r="Y692" s="7" t="n">
        <v>0</v>
      </c>
      <c r="Z692" s="7"/>
      <c r="AA692" s="7" t="n">
        <v>0</v>
      </c>
    </row>
    <row r="693" s="5" customFormat="true" ht="47.55" hidden="false" customHeight="true" outlineLevel="0" collapsed="false">
      <c r="B693" s="63"/>
      <c r="C693" s="61" t="s">
        <v>333</v>
      </c>
      <c r="D693" s="22" t="n">
        <v>929</v>
      </c>
      <c r="E693" s="23" t="s">
        <v>68</v>
      </c>
      <c r="F693" s="23" t="s">
        <v>52</v>
      </c>
      <c r="G693" s="50" t="s">
        <v>334</v>
      </c>
      <c r="H693" s="23"/>
      <c r="I693" s="7" t="n">
        <f aca="false">SUM(L693:AA693)</f>
        <v>37462400</v>
      </c>
      <c r="J693" s="7" t="n">
        <f aca="false">J694</f>
        <v>0</v>
      </c>
      <c r="K693" s="7" t="n">
        <f aca="false">I693-J693</f>
        <v>37462400</v>
      </c>
      <c r="L693" s="7"/>
      <c r="M693" s="7"/>
      <c r="N693" s="7"/>
      <c r="O693" s="7"/>
      <c r="P693" s="7"/>
      <c r="Q693" s="7"/>
      <c r="R693" s="7"/>
      <c r="S693" s="7"/>
      <c r="T693" s="7" t="n">
        <f aca="false">T695</f>
        <v>37462400</v>
      </c>
      <c r="U693" s="7" t="n">
        <f aca="false">U695+U694</f>
        <v>0</v>
      </c>
      <c r="V693" s="7" t="n">
        <f aca="false">V695+V694</f>
        <v>0</v>
      </c>
      <c r="W693" s="7" t="n">
        <f aca="false">W695+W694</f>
        <v>0</v>
      </c>
      <c r="X693" s="7" t="n">
        <f aca="false">X695+X694</f>
        <v>0</v>
      </c>
      <c r="Y693" s="7" t="n">
        <f aca="false">Y695+Y694</f>
        <v>0</v>
      </c>
      <c r="Z693" s="7"/>
      <c r="AA693" s="7"/>
    </row>
    <row r="694" s="5" customFormat="true" ht="31.35" hidden="false" customHeight="true" outlineLevel="0" collapsed="false">
      <c r="B694" s="63"/>
      <c r="C694" s="2" t="s">
        <v>46</v>
      </c>
      <c r="D694" s="22" t="n">
        <v>929</v>
      </c>
      <c r="E694" s="23" t="s">
        <v>68</v>
      </c>
      <c r="F694" s="23" t="s">
        <v>52</v>
      </c>
      <c r="G694" s="50" t="s">
        <v>334</v>
      </c>
      <c r="H694" s="23" t="s">
        <v>47</v>
      </c>
      <c r="I694" s="7" t="n">
        <f aca="false">SUM(L694:AA694)</f>
        <v>37462400</v>
      </c>
      <c r="J694" s="7" t="n">
        <v>0</v>
      </c>
      <c r="K694" s="7" t="n">
        <f aca="false">I694-J694</f>
        <v>37462400</v>
      </c>
      <c r="L694" s="7"/>
      <c r="M694" s="7"/>
      <c r="N694" s="7"/>
      <c r="O694" s="7"/>
      <c r="P694" s="7"/>
      <c r="Q694" s="7"/>
      <c r="R694" s="7"/>
      <c r="S694" s="7"/>
      <c r="T694" s="7"/>
      <c r="U694" s="7" t="n">
        <v>37462400</v>
      </c>
      <c r="V694" s="7" t="n">
        <v>0</v>
      </c>
      <c r="W694" s="7" t="n">
        <v>0</v>
      </c>
      <c r="X694" s="7" t="n">
        <v>0</v>
      </c>
      <c r="Y694" s="7" t="n">
        <v>0</v>
      </c>
      <c r="Z694" s="7"/>
      <c r="AA694" s="7"/>
    </row>
    <row r="695" s="5" customFormat="true" ht="31.35" hidden="true" customHeight="true" outlineLevel="0" collapsed="false">
      <c r="B695" s="63"/>
      <c r="C695" s="61" t="s">
        <v>332</v>
      </c>
      <c r="D695" s="22" t="n">
        <v>929</v>
      </c>
      <c r="E695" s="23" t="s">
        <v>68</v>
      </c>
      <c r="F695" s="23" t="s">
        <v>52</v>
      </c>
      <c r="G695" s="50" t="s">
        <v>334</v>
      </c>
      <c r="H695" s="23" t="s">
        <v>109</v>
      </c>
      <c r="I695" s="7" t="n">
        <f aca="false">SUM(L695:AA695)</f>
        <v>0</v>
      </c>
      <c r="J695" s="7"/>
      <c r="K695" s="7" t="n">
        <f aca="false">I695-J695</f>
        <v>0</v>
      </c>
      <c r="L695" s="7"/>
      <c r="M695" s="7"/>
      <c r="N695" s="7"/>
      <c r="O695" s="7"/>
      <c r="P695" s="7"/>
      <c r="Q695" s="7"/>
      <c r="R695" s="7"/>
      <c r="S695" s="7"/>
      <c r="T695" s="7" t="n">
        <v>37462400</v>
      </c>
      <c r="U695" s="7" t="n">
        <v>-37462400</v>
      </c>
      <c r="V695" s="7" t="n">
        <v>0</v>
      </c>
      <c r="W695" s="7" t="n">
        <v>0</v>
      </c>
      <c r="X695" s="7" t="n">
        <v>0</v>
      </c>
      <c r="Y695" s="7" t="n">
        <v>0</v>
      </c>
      <c r="Z695" s="7"/>
      <c r="AA695" s="7"/>
    </row>
    <row r="696" s="5" customFormat="true" ht="31.35" hidden="true" customHeight="true" outlineLevel="0" collapsed="false">
      <c r="B696" s="63"/>
      <c r="C696" s="2" t="s">
        <v>335</v>
      </c>
      <c r="D696" s="22" t="n">
        <v>929</v>
      </c>
      <c r="E696" s="23" t="s">
        <v>68</v>
      </c>
      <c r="F696" s="23" t="s">
        <v>52</v>
      </c>
      <c r="G696" s="50" t="s">
        <v>336</v>
      </c>
      <c r="H696" s="23"/>
      <c r="I696" s="7" t="n">
        <f aca="false">SUM(L696:AA696)</f>
        <v>0</v>
      </c>
      <c r="J696" s="7" t="n">
        <f aca="false">J697</f>
        <v>0</v>
      </c>
      <c r="K696" s="7" t="n">
        <f aca="false">I696-J696</f>
        <v>0</v>
      </c>
      <c r="L696" s="7" t="n">
        <f aca="false">L697</f>
        <v>0</v>
      </c>
      <c r="M696" s="7" t="n">
        <f aca="false">M697</f>
        <v>0</v>
      </c>
      <c r="N696" s="7" t="n">
        <f aca="false">N697</f>
        <v>0</v>
      </c>
      <c r="O696" s="7" t="n">
        <f aca="false">O697</f>
        <v>0</v>
      </c>
      <c r="P696" s="7" t="n">
        <f aca="false">P697</f>
        <v>0</v>
      </c>
      <c r="Q696" s="7" t="n">
        <f aca="false">Q697</f>
        <v>0</v>
      </c>
      <c r="R696" s="7" t="n">
        <f aca="false">R697</f>
        <v>0</v>
      </c>
      <c r="S696" s="7" t="n">
        <f aca="false">S697</f>
        <v>0</v>
      </c>
      <c r="T696" s="7" t="n">
        <f aca="false">T697</f>
        <v>0</v>
      </c>
      <c r="U696" s="7" t="n">
        <f aca="false">U697</f>
        <v>0</v>
      </c>
      <c r="V696" s="7" t="n">
        <f aca="false">V697</f>
        <v>0</v>
      </c>
      <c r="W696" s="7" t="n">
        <f aca="false">W697</f>
        <v>0</v>
      </c>
      <c r="X696" s="7" t="n">
        <f aca="false">X697</f>
        <v>0</v>
      </c>
      <c r="Y696" s="7" t="n">
        <f aca="false">Y697</f>
        <v>0</v>
      </c>
      <c r="Z696" s="7"/>
      <c r="AA696" s="7" t="n">
        <f aca="false">AA697</f>
        <v>0</v>
      </c>
    </row>
    <row r="697" s="5" customFormat="true" ht="31.35" hidden="true" customHeight="true" outlineLevel="0" collapsed="false">
      <c r="B697" s="63"/>
      <c r="C697" s="61" t="s">
        <v>332</v>
      </c>
      <c r="D697" s="22" t="n">
        <v>929</v>
      </c>
      <c r="E697" s="23" t="s">
        <v>68</v>
      </c>
      <c r="F697" s="23" t="s">
        <v>52</v>
      </c>
      <c r="G697" s="50" t="s">
        <v>336</v>
      </c>
      <c r="H697" s="23" t="s">
        <v>109</v>
      </c>
      <c r="I697" s="7" t="n">
        <f aca="false">SUM(L697:AA697)</f>
        <v>0</v>
      </c>
      <c r="J697" s="7" t="n">
        <v>0</v>
      </c>
      <c r="K697" s="7" t="n">
        <f aca="false">I697-J697</f>
        <v>0</v>
      </c>
      <c r="L697" s="7" t="n">
        <v>0</v>
      </c>
      <c r="M697" s="7" t="n">
        <v>0</v>
      </c>
      <c r="N697" s="7" t="n">
        <v>0</v>
      </c>
      <c r="O697" s="7" t="n">
        <v>0</v>
      </c>
      <c r="P697" s="7" t="n">
        <v>0</v>
      </c>
      <c r="Q697" s="7" t="n">
        <v>0</v>
      </c>
      <c r="R697" s="7" t="n">
        <v>0</v>
      </c>
      <c r="S697" s="7" t="n">
        <v>0</v>
      </c>
      <c r="T697" s="7" t="n">
        <v>0</v>
      </c>
      <c r="U697" s="7" t="n">
        <v>0</v>
      </c>
      <c r="V697" s="7" t="n">
        <v>0</v>
      </c>
      <c r="W697" s="7" t="n">
        <v>0</v>
      </c>
      <c r="X697" s="7" t="n">
        <v>0</v>
      </c>
      <c r="Y697" s="7" t="n">
        <v>0</v>
      </c>
      <c r="Z697" s="7"/>
      <c r="AA697" s="7" t="n">
        <v>0</v>
      </c>
    </row>
    <row r="698" s="5" customFormat="true" ht="47.55" hidden="false" customHeight="true" outlineLevel="0" collapsed="false">
      <c r="B698" s="63"/>
      <c r="C698" s="2" t="s">
        <v>337</v>
      </c>
      <c r="D698" s="22" t="n">
        <v>929</v>
      </c>
      <c r="E698" s="23" t="s">
        <v>68</v>
      </c>
      <c r="F698" s="23" t="s">
        <v>52</v>
      </c>
      <c r="G698" s="50" t="s">
        <v>338</v>
      </c>
      <c r="H698" s="23"/>
      <c r="I698" s="7" t="n">
        <f aca="false">SUM(L698:AA698)</f>
        <v>1133200</v>
      </c>
      <c r="J698" s="7" t="n">
        <f aca="false">J699</f>
        <v>768162.89</v>
      </c>
      <c r="K698" s="7" t="n">
        <f aca="false">I698-J698</f>
        <v>365037.11</v>
      </c>
      <c r="L698" s="7" t="n">
        <f aca="false">L699</f>
        <v>967000</v>
      </c>
      <c r="M698" s="7" t="n">
        <f aca="false">M699</f>
        <v>106000</v>
      </c>
      <c r="N698" s="7" t="n">
        <f aca="false">N699</f>
        <v>0</v>
      </c>
      <c r="O698" s="7" t="n">
        <f aca="false">O699</f>
        <v>0</v>
      </c>
      <c r="P698" s="7" t="n">
        <f aca="false">P699</f>
        <v>0</v>
      </c>
      <c r="Q698" s="7" t="n">
        <f aca="false">Q699</f>
        <v>0</v>
      </c>
      <c r="R698" s="7" t="n">
        <f aca="false">R699</f>
        <v>0</v>
      </c>
      <c r="S698" s="7" t="n">
        <f aca="false">S699</f>
        <v>60200</v>
      </c>
      <c r="T698" s="7" t="n">
        <f aca="false">T699</f>
        <v>0</v>
      </c>
      <c r="U698" s="7" t="n">
        <f aca="false">U699</f>
        <v>0</v>
      </c>
      <c r="V698" s="7" t="n">
        <f aca="false">V699</f>
        <v>0</v>
      </c>
      <c r="W698" s="7" t="n">
        <f aca="false">W699</f>
        <v>0</v>
      </c>
      <c r="X698" s="7" t="n">
        <f aca="false">X699</f>
        <v>0</v>
      </c>
      <c r="Y698" s="7" t="n">
        <f aca="false">Y699</f>
        <v>0</v>
      </c>
      <c r="Z698" s="7"/>
      <c r="AA698" s="7" t="n">
        <f aca="false">AA699</f>
        <v>0</v>
      </c>
    </row>
    <row r="699" s="5" customFormat="true" ht="31.35" hidden="false" customHeight="true" outlineLevel="0" collapsed="false">
      <c r="B699" s="63"/>
      <c r="C699" s="61" t="s">
        <v>332</v>
      </c>
      <c r="D699" s="22" t="n">
        <v>929</v>
      </c>
      <c r="E699" s="23" t="s">
        <v>68</v>
      </c>
      <c r="F699" s="23" t="s">
        <v>52</v>
      </c>
      <c r="G699" s="50" t="s">
        <v>338</v>
      </c>
      <c r="H699" s="23" t="s">
        <v>109</v>
      </c>
      <c r="I699" s="7" t="n">
        <f aca="false">SUM(L699:AA699)</f>
        <v>1133200</v>
      </c>
      <c r="J699" s="7" t="n">
        <v>768162.89</v>
      </c>
      <c r="K699" s="7" t="n">
        <f aca="false">I699-J699</f>
        <v>365037.11</v>
      </c>
      <c r="L699" s="7" t="n">
        <v>967000</v>
      </c>
      <c r="M699" s="7" t="n">
        <v>106000</v>
      </c>
      <c r="N699" s="7" t="n">
        <v>0</v>
      </c>
      <c r="O699" s="7" t="n">
        <v>0</v>
      </c>
      <c r="P699" s="7" t="n">
        <v>0</v>
      </c>
      <c r="Q699" s="7" t="n">
        <v>0</v>
      </c>
      <c r="R699" s="7" t="n">
        <v>0</v>
      </c>
      <c r="S699" s="7" t="n">
        <v>60200</v>
      </c>
      <c r="T699" s="7"/>
      <c r="U699" s="7"/>
      <c r="V699" s="7"/>
      <c r="W699" s="7"/>
      <c r="X699" s="7"/>
      <c r="Y699" s="7"/>
      <c r="Z699" s="7"/>
      <c r="AA699" s="7" t="n">
        <v>0</v>
      </c>
    </row>
    <row r="700" s="5" customFormat="true" ht="94.8" hidden="true" customHeight="true" outlineLevel="0" collapsed="false">
      <c r="B700" s="63"/>
      <c r="C700" s="2" t="s">
        <v>339</v>
      </c>
      <c r="D700" s="22" t="n">
        <v>929</v>
      </c>
      <c r="E700" s="23" t="s">
        <v>68</v>
      </c>
      <c r="F700" s="23" t="s">
        <v>52</v>
      </c>
      <c r="G700" s="50" t="s">
        <v>340</v>
      </c>
      <c r="H700" s="23"/>
      <c r="I700" s="7" t="n">
        <f aca="false">SUM(L700:AA700)</f>
        <v>0</v>
      </c>
      <c r="J700" s="7" t="n">
        <f aca="false">J701</f>
        <v>0</v>
      </c>
      <c r="K700" s="7" t="n">
        <f aca="false">I700-J700</f>
        <v>0</v>
      </c>
      <c r="L700" s="7" t="n">
        <f aca="false">L701</f>
        <v>0</v>
      </c>
      <c r="M700" s="7" t="n">
        <f aca="false">M701</f>
        <v>0</v>
      </c>
      <c r="N700" s="7" t="n">
        <f aca="false">N701</f>
        <v>0</v>
      </c>
      <c r="O700" s="7" t="n">
        <f aca="false">O701</f>
        <v>0</v>
      </c>
      <c r="P700" s="7" t="n">
        <f aca="false">P701</f>
        <v>0</v>
      </c>
      <c r="Q700" s="7" t="n">
        <f aca="false">Q701</f>
        <v>0</v>
      </c>
      <c r="R700" s="7" t="n">
        <f aca="false">R701</f>
        <v>0</v>
      </c>
      <c r="S700" s="7" t="n">
        <f aca="false">S701</f>
        <v>0</v>
      </c>
      <c r="T700" s="7" t="n">
        <f aca="false">T701</f>
        <v>0</v>
      </c>
      <c r="U700" s="7" t="n">
        <f aca="false">U701</f>
        <v>0</v>
      </c>
      <c r="V700" s="7" t="n">
        <f aca="false">V701</f>
        <v>0</v>
      </c>
      <c r="W700" s="7" t="n">
        <f aca="false">W701</f>
        <v>0</v>
      </c>
      <c r="X700" s="7" t="n">
        <f aca="false">X701</f>
        <v>0</v>
      </c>
      <c r="Y700" s="7" t="n">
        <f aca="false">Y701</f>
        <v>0</v>
      </c>
      <c r="Z700" s="7"/>
      <c r="AA700" s="7" t="n">
        <f aca="false">AA701</f>
        <v>0</v>
      </c>
    </row>
    <row r="701" s="5" customFormat="true" ht="31.35" hidden="true" customHeight="true" outlineLevel="0" collapsed="false">
      <c r="B701" s="63"/>
      <c r="C701" s="61" t="s">
        <v>332</v>
      </c>
      <c r="D701" s="22" t="n">
        <v>929</v>
      </c>
      <c r="E701" s="23" t="s">
        <v>68</v>
      </c>
      <c r="F701" s="23" t="s">
        <v>52</v>
      </c>
      <c r="G701" s="50" t="s">
        <v>340</v>
      </c>
      <c r="H701" s="23" t="s">
        <v>109</v>
      </c>
      <c r="I701" s="7" t="n">
        <f aca="false">SUM(L701:AA701)</f>
        <v>0</v>
      </c>
      <c r="J701" s="7"/>
      <c r="K701" s="7" t="n">
        <f aca="false">I701-J701</f>
        <v>0</v>
      </c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="5" customFormat="true" ht="31.35" hidden="false" customHeight="true" outlineLevel="0" collapsed="false">
      <c r="B702" s="63"/>
      <c r="C702" s="61" t="s">
        <v>341</v>
      </c>
      <c r="D702" s="22" t="n">
        <v>929</v>
      </c>
      <c r="E702" s="23" t="s">
        <v>68</v>
      </c>
      <c r="F702" s="23" t="s">
        <v>52</v>
      </c>
      <c r="G702" s="50" t="n">
        <v>6100100000</v>
      </c>
      <c r="H702" s="23"/>
      <c r="I702" s="7" t="n">
        <f aca="false">SUM(L702:AA702)</f>
        <v>395000</v>
      </c>
      <c r="J702" s="7" t="n">
        <f aca="false">J703</f>
        <v>254291.28</v>
      </c>
      <c r="K702" s="7" t="n">
        <f aca="false">I702-J702</f>
        <v>140708.72</v>
      </c>
      <c r="L702" s="7" t="n">
        <f aca="false">L703</f>
        <v>750000</v>
      </c>
      <c r="M702" s="7" t="n">
        <f aca="false">M703</f>
        <v>-225000</v>
      </c>
      <c r="N702" s="7" t="n">
        <f aca="false">N703</f>
        <v>0</v>
      </c>
      <c r="O702" s="7" t="n">
        <f aca="false">O703</f>
        <v>0</v>
      </c>
      <c r="P702" s="7" t="n">
        <f aca="false">P703</f>
        <v>0</v>
      </c>
      <c r="Q702" s="7" t="n">
        <f aca="false">Q703</f>
        <v>0</v>
      </c>
      <c r="R702" s="7" t="n">
        <f aca="false">R703</f>
        <v>0</v>
      </c>
      <c r="S702" s="7" t="n">
        <f aca="false">S703</f>
        <v>0</v>
      </c>
      <c r="T702" s="7" t="n">
        <f aca="false">T703</f>
        <v>0</v>
      </c>
      <c r="U702" s="7" t="n">
        <f aca="false">U703</f>
        <v>0</v>
      </c>
      <c r="V702" s="7" t="n">
        <f aca="false">V703</f>
        <v>0</v>
      </c>
      <c r="W702" s="7" t="n">
        <f aca="false">W703</f>
        <v>0</v>
      </c>
      <c r="X702" s="7" t="n">
        <f aca="false">X703</f>
        <v>-100000</v>
      </c>
      <c r="Y702" s="7" t="n">
        <f aca="false">Y703</f>
        <v>0</v>
      </c>
      <c r="Z702" s="7" t="n">
        <f aca="false">Z703</f>
        <v>-30000</v>
      </c>
      <c r="AA702" s="7"/>
    </row>
    <row r="703" s="5" customFormat="true" ht="31.35" hidden="false" customHeight="true" outlineLevel="0" collapsed="false">
      <c r="B703" s="63"/>
      <c r="C703" s="61" t="s">
        <v>341</v>
      </c>
      <c r="D703" s="22" t="n">
        <v>929</v>
      </c>
      <c r="E703" s="23" t="s">
        <v>68</v>
      </c>
      <c r="F703" s="23" t="s">
        <v>52</v>
      </c>
      <c r="G703" s="50" t="n">
        <v>6100100590</v>
      </c>
      <c r="H703" s="23"/>
      <c r="I703" s="7" t="n">
        <f aca="false">SUM(L703:AA703)</f>
        <v>395000</v>
      </c>
      <c r="J703" s="7" t="n">
        <f aca="false">J704</f>
        <v>254291.28</v>
      </c>
      <c r="K703" s="7" t="n">
        <f aca="false">I703-J703</f>
        <v>140708.72</v>
      </c>
      <c r="L703" s="7" t="n">
        <f aca="false">L704</f>
        <v>750000</v>
      </c>
      <c r="M703" s="7" t="n">
        <f aca="false">M704</f>
        <v>-225000</v>
      </c>
      <c r="N703" s="7" t="n">
        <f aca="false">N704</f>
        <v>0</v>
      </c>
      <c r="O703" s="7" t="n">
        <f aca="false">O704</f>
        <v>0</v>
      </c>
      <c r="P703" s="7" t="n">
        <f aca="false">P704</f>
        <v>0</v>
      </c>
      <c r="Q703" s="7" t="n">
        <f aca="false">Q704</f>
        <v>0</v>
      </c>
      <c r="R703" s="7" t="n">
        <f aca="false">R704</f>
        <v>0</v>
      </c>
      <c r="S703" s="7" t="n">
        <f aca="false">S704</f>
        <v>0</v>
      </c>
      <c r="T703" s="7" t="n">
        <f aca="false">T704</f>
        <v>0</v>
      </c>
      <c r="U703" s="7" t="n">
        <f aca="false">U704</f>
        <v>0</v>
      </c>
      <c r="V703" s="7" t="n">
        <f aca="false">V704</f>
        <v>0</v>
      </c>
      <c r="W703" s="7" t="n">
        <f aca="false">W704</f>
        <v>0</v>
      </c>
      <c r="X703" s="7" t="n">
        <f aca="false">X704</f>
        <v>-100000</v>
      </c>
      <c r="Y703" s="7" t="n">
        <f aca="false">Y704</f>
        <v>0</v>
      </c>
      <c r="Z703" s="7" t="n">
        <f aca="false">Z704</f>
        <v>-30000</v>
      </c>
      <c r="AA703" s="7"/>
    </row>
    <row r="704" s="5" customFormat="true" ht="31.35" hidden="false" customHeight="true" outlineLevel="0" collapsed="false">
      <c r="B704" s="63"/>
      <c r="C704" s="61" t="s">
        <v>332</v>
      </c>
      <c r="D704" s="22" t="n">
        <v>929</v>
      </c>
      <c r="E704" s="23" t="s">
        <v>68</v>
      </c>
      <c r="F704" s="23" t="s">
        <v>52</v>
      </c>
      <c r="G704" s="50" t="n">
        <v>6100100590</v>
      </c>
      <c r="H704" s="23" t="s">
        <v>109</v>
      </c>
      <c r="I704" s="7" t="n">
        <f aca="false">SUM(L704:AA704)</f>
        <v>395000</v>
      </c>
      <c r="J704" s="7" t="n">
        <v>254291.28</v>
      </c>
      <c r="K704" s="7" t="n">
        <f aca="false">I704-J704</f>
        <v>140708.72</v>
      </c>
      <c r="L704" s="7" t="n">
        <v>750000</v>
      </c>
      <c r="M704" s="7" t="n">
        <v>-225000</v>
      </c>
      <c r="N704" s="7" t="n">
        <v>0</v>
      </c>
      <c r="O704" s="7" t="n">
        <v>0</v>
      </c>
      <c r="P704" s="7" t="n">
        <v>0</v>
      </c>
      <c r="Q704" s="7" t="n">
        <v>0</v>
      </c>
      <c r="R704" s="7" t="n">
        <v>0</v>
      </c>
      <c r="S704" s="7" t="n">
        <v>0</v>
      </c>
      <c r="T704" s="7" t="n">
        <v>0</v>
      </c>
      <c r="U704" s="7" t="n">
        <v>0</v>
      </c>
      <c r="V704" s="7" t="n">
        <v>0</v>
      </c>
      <c r="W704" s="7" t="n">
        <v>0</v>
      </c>
      <c r="X704" s="7" t="n">
        <v>-100000</v>
      </c>
      <c r="Y704" s="7" t="n">
        <v>0</v>
      </c>
      <c r="Z704" s="7" t="n">
        <v>-30000</v>
      </c>
      <c r="AA704" s="7"/>
    </row>
    <row r="705" s="5" customFormat="true" ht="17.65" hidden="false" customHeight="true" outlineLevel="0" collapsed="false">
      <c r="B705" s="63"/>
      <c r="C705" s="61" t="s">
        <v>342</v>
      </c>
      <c r="D705" s="22" t="n">
        <v>929</v>
      </c>
      <c r="E705" s="23" t="s">
        <v>68</v>
      </c>
      <c r="F705" s="23" t="s">
        <v>52</v>
      </c>
      <c r="G705" s="50" t="s">
        <v>343</v>
      </c>
      <c r="H705" s="23"/>
      <c r="I705" s="7" t="n">
        <f aca="false">SUM(L705:AA705)</f>
        <v>3518500</v>
      </c>
      <c r="J705" s="7" t="n">
        <f aca="false">J706</f>
        <v>0</v>
      </c>
      <c r="K705" s="7" t="n">
        <f aca="false">I705-J705</f>
        <v>3518500</v>
      </c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 t="n">
        <f aca="false">Y706</f>
        <v>3518500</v>
      </c>
      <c r="Z705" s="7"/>
      <c r="AA705" s="7"/>
    </row>
    <row r="706" s="5" customFormat="true" ht="31.35" hidden="false" customHeight="true" outlineLevel="0" collapsed="false">
      <c r="B706" s="63"/>
      <c r="C706" s="61" t="s">
        <v>344</v>
      </c>
      <c r="D706" s="22" t="n">
        <v>929</v>
      </c>
      <c r="E706" s="23" t="s">
        <v>68</v>
      </c>
      <c r="F706" s="23" t="s">
        <v>52</v>
      </c>
      <c r="G706" s="50" t="s">
        <v>345</v>
      </c>
      <c r="H706" s="23"/>
      <c r="I706" s="7" t="n">
        <f aca="false">SUM(L706:AA706)</f>
        <v>3518500</v>
      </c>
      <c r="J706" s="7" t="n">
        <f aca="false">J707</f>
        <v>0</v>
      </c>
      <c r="K706" s="7" t="n">
        <f aca="false">I706-J706</f>
        <v>3518500</v>
      </c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 t="n">
        <f aca="false">Y707</f>
        <v>3518500</v>
      </c>
      <c r="Z706" s="7"/>
      <c r="AA706" s="7"/>
    </row>
    <row r="707" s="5" customFormat="true" ht="31.35" hidden="false" customHeight="true" outlineLevel="0" collapsed="false">
      <c r="B707" s="63"/>
      <c r="C707" s="61" t="s">
        <v>332</v>
      </c>
      <c r="D707" s="22" t="n">
        <v>929</v>
      </c>
      <c r="E707" s="23" t="s">
        <v>68</v>
      </c>
      <c r="F707" s="23" t="s">
        <v>52</v>
      </c>
      <c r="G707" s="50" t="s">
        <v>345</v>
      </c>
      <c r="H707" s="23" t="s">
        <v>109</v>
      </c>
      <c r="I707" s="7" t="n">
        <f aca="false">SUM(L707:AA707)</f>
        <v>3518500</v>
      </c>
      <c r="J707" s="7" t="n">
        <v>0</v>
      </c>
      <c r="K707" s="7" t="n">
        <f aca="false">I707-J707</f>
        <v>3518500</v>
      </c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 t="n">
        <v>3518500</v>
      </c>
      <c r="Z707" s="7"/>
      <c r="AA707" s="7"/>
    </row>
    <row r="708" s="5" customFormat="true" ht="31.35" hidden="false" customHeight="true" outlineLevel="0" collapsed="false">
      <c r="B708" s="63"/>
      <c r="C708" s="2" t="s">
        <v>82</v>
      </c>
      <c r="D708" s="22" t="n">
        <v>929</v>
      </c>
      <c r="E708" s="23" t="s">
        <v>68</v>
      </c>
      <c r="F708" s="23" t="s">
        <v>52</v>
      </c>
      <c r="G708" s="50" t="n">
        <v>6200000000</v>
      </c>
      <c r="H708" s="55"/>
      <c r="I708" s="7" t="n">
        <f aca="false">SUM(L708:AA708)</f>
        <v>226000</v>
      </c>
      <c r="J708" s="7" t="n">
        <f aca="false">J709</f>
        <v>226000</v>
      </c>
      <c r="K708" s="7" t="n">
        <f aca="false">I708-J708</f>
        <v>0</v>
      </c>
      <c r="L708" s="7"/>
      <c r="M708" s="7"/>
      <c r="N708" s="7"/>
      <c r="O708" s="7"/>
      <c r="P708" s="7"/>
      <c r="Q708" s="7"/>
      <c r="R708" s="7"/>
      <c r="S708" s="7" t="n">
        <f aca="false">S709</f>
        <v>226000</v>
      </c>
      <c r="T708" s="7" t="n">
        <f aca="false">T709</f>
        <v>0</v>
      </c>
      <c r="U708" s="7" t="n">
        <f aca="false">U709</f>
        <v>0</v>
      </c>
      <c r="V708" s="7" t="n">
        <f aca="false">V709</f>
        <v>0</v>
      </c>
      <c r="W708" s="7" t="n">
        <f aca="false">W709</f>
        <v>0</v>
      </c>
      <c r="X708" s="7" t="n">
        <f aca="false">X709</f>
        <v>0</v>
      </c>
      <c r="Y708" s="7" t="n">
        <f aca="false">Y709</f>
        <v>0</v>
      </c>
      <c r="Z708" s="7"/>
      <c r="AA708" s="7"/>
    </row>
    <row r="709" s="5" customFormat="true" ht="31.35" hidden="false" customHeight="true" outlineLevel="0" collapsed="false">
      <c r="B709" s="63"/>
      <c r="C709" s="2" t="s">
        <v>82</v>
      </c>
      <c r="D709" s="22" t="n">
        <v>929</v>
      </c>
      <c r="E709" s="23" t="s">
        <v>68</v>
      </c>
      <c r="F709" s="23" t="s">
        <v>52</v>
      </c>
      <c r="G709" s="50" t="n">
        <v>6200010150</v>
      </c>
      <c r="H709" s="55"/>
      <c r="I709" s="7" t="n">
        <f aca="false">SUM(L709:AA709)</f>
        <v>226000</v>
      </c>
      <c r="J709" s="7" t="n">
        <f aca="false">J710</f>
        <v>226000</v>
      </c>
      <c r="K709" s="7" t="n">
        <f aca="false">I709-J709</f>
        <v>0</v>
      </c>
      <c r="L709" s="7"/>
      <c r="M709" s="7"/>
      <c r="N709" s="7"/>
      <c r="O709" s="7"/>
      <c r="P709" s="7"/>
      <c r="Q709" s="7"/>
      <c r="R709" s="7"/>
      <c r="S709" s="7" t="n">
        <f aca="false">S710</f>
        <v>226000</v>
      </c>
      <c r="T709" s="7" t="n">
        <f aca="false">T710</f>
        <v>0</v>
      </c>
      <c r="U709" s="7" t="n">
        <f aca="false">U710</f>
        <v>0</v>
      </c>
      <c r="V709" s="7" t="n">
        <f aca="false">V710</f>
        <v>0</v>
      </c>
      <c r="W709" s="7" t="n">
        <f aca="false">W710</f>
        <v>0</v>
      </c>
      <c r="X709" s="7" t="n">
        <f aca="false">X710</f>
        <v>0</v>
      </c>
      <c r="Y709" s="7" t="n">
        <f aca="false">Y710</f>
        <v>0</v>
      </c>
      <c r="Z709" s="7"/>
      <c r="AA709" s="7"/>
    </row>
    <row r="710" s="5" customFormat="true" ht="31.35" hidden="false" customHeight="true" outlineLevel="0" collapsed="false">
      <c r="B710" s="63"/>
      <c r="C710" s="61" t="s">
        <v>332</v>
      </c>
      <c r="D710" s="22" t="n">
        <v>929</v>
      </c>
      <c r="E710" s="23" t="s">
        <v>68</v>
      </c>
      <c r="F710" s="23" t="s">
        <v>52</v>
      </c>
      <c r="G710" s="50" t="n">
        <v>6200010150</v>
      </c>
      <c r="H710" s="55" t="n">
        <v>600</v>
      </c>
      <c r="I710" s="7" t="n">
        <f aca="false">SUM(L710:AA710)</f>
        <v>226000</v>
      </c>
      <c r="J710" s="7" t="n">
        <v>226000</v>
      </c>
      <c r="K710" s="7" t="n">
        <f aca="false">I710-J710</f>
        <v>0</v>
      </c>
      <c r="L710" s="7"/>
      <c r="M710" s="7"/>
      <c r="N710" s="7"/>
      <c r="O710" s="7"/>
      <c r="P710" s="7"/>
      <c r="Q710" s="7"/>
      <c r="R710" s="7"/>
      <c r="S710" s="7" t="n">
        <v>226000</v>
      </c>
      <c r="T710" s="7"/>
      <c r="U710" s="7"/>
      <c r="V710" s="7"/>
      <c r="W710" s="7"/>
      <c r="X710" s="7"/>
      <c r="Y710" s="7"/>
      <c r="Z710" s="7"/>
      <c r="AA710" s="7"/>
    </row>
    <row r="711" s="5" customFormat="true" ht="17.65" hidden="false" customHeight="true" outlineLevel="0" collapsed="false">
      <c r="B711" s="63"/>
      <c r="C711" s="2" t="s">
        <v>346</v>
      </c>
      <c r="D711" s="22" t="n">
        <v>929</v>
      </c>
      <c r="E711" s="23" t="s">
        <v>68</v>
      </c>
      <c r="F711" s="23" t="s">
        <v>61</v>
      </c>
      <c r="G711" s="50"/>
      <c r="H711" s="23"/>
      <c r="I711" s="7" t="n">
        <f aca="false">SUM(L711:AA711)</f>
        <v>3152751.14</v>
      </c>
      <c r="J711" s="7" t="n">
        <f aca="false">J712+J718</f>
        <v>2137245.85</v>
      </c>
      <c r="K711" s="7" t="n">
        <f aca="false">I711-J711</f>
        <v>1015505.29</v>
      </c>
      <c r="L711" s="7" t="n">
        <f aca="false">L712</f>
        <v>2007900</v>
      </c>
      <c r="M711" s="7" t="n">
        <f aca="false">M712</f>
        <v>1066100</v>
      </c>
      <c r="N711" s="7" t="n">
        <f aca="false">N712</f>
        <v>0</v>
      </c>
      <c r="O711" s="7" t="n">
        <f aca="false">O712</f>
        <v>0</v>
      </c>
      <c r="P711" s="7" t="n">
        <f aca="false">P712</f>
        <v>0</v>
      </c>
      <c r="Q711" s="7" t="n">
        <f aca="false">Q712</f>
        <v>0</v>
      </c>
      <c r="R711" s="7" t="n">
        <f aca="false">R712+R718</f>
        <v>48118</v>
      </c>
      <c r="S711" s="7" t="n">
        <f aca="false">S712+S718</f>
        <v>1100</v>
      </c>
      <c r="T711" s="7" t="n">
        <f aca="false">T712+T718</f>
        <v>2200</v>
      </c>
      <c r="U711" s="7" t="n">
        <f aca="false">U712+U718</f>
        <v>0</v>
      </c>
      <c r="V711" s="7" t="n">
        <f aca="false">V712+V718</f>
        <v>0</v>
      </c>
      <c r="W711" s="7" t="n">
        <f aca="false">W712+W718</f>
        <v>0</v>
      </c>
      <c r="X711" s="7" t="n">
        <f aca="false">X712+X718</f>
        <v>0</v>
      </c>
      <c r="Y711" s="7" t="n">
        <f aca="false">Y712+Y718</f>
        <v>0</v>
      </c>
      <c r="Z711" s="7" t="n">
        <f aca="false">Z712</f>
        <v>27333.14</v>
      </c>
      <c r="AA711" s="7" t="n">
        <f aca="false">AA712</f>
        <v>0</v>
      </c>
    </row>
    <row r="712" s="5" customFormat="true" ht="31.35" hidden="false" customHeight="true" outlineLevel="0" collapsed="false">
      <c r="B712" s="63"/>
      <c r="C712" s="2" t="s">
        <v>53</v>
      </c>
      <c r="D712" s="22" t="n">
        <v>929</v>
      </c>
      <c r="E712" s="23" t="s">
        <v>68</v>
      </c>
      <c r="F712" s="23" t="s">
        <v>61</v>
      </c>
      <c r="G712" s="50" t="n">
        <v>5000000000</v>
      </c>
      <c r="H712" s="23"/>
      <c r="I712" s="7" t="n">
        <f aca="false">SUM(L712:AA712)</f>
        <v>3104633.14</v>
      </c>
      <c r="J712" s="7" t="n">
        <f aca="false">J713</f>
        <v>2089127.85</v>
      </c>
      <c r="K712" s="7" t="n">
        <f aca="false">I712-J712</f>
        <v>1015505.29</v>
      </c>
      <c r="L712" s="7" t="n">
        <f aca="false">L713</f>
        <v>2007900</v>
      </c>
      <c r="M712" s="7" t="n">
        <f aca="false">M713</f>
        <v>1066100</v>
      </c>
      <c r="N712" s="7" t="n">
        <f aca="false">N713</f>
        <v>0</v>
      </c>
      <c r="O712" s="7" t="n">
        <f aca="false">O713</f>
        <v>0</v>
      </c>
      <c r="P712" s="7" t="n">
        <f aca="false">P713</f>
        <v>0</v>
      </c>
      <c r="Q712" s="7" t="n">
        <f aca="false">Q713</f>
        <v>0</v>
      </c>
      <c r="R712" s="7" t="n">
        <f aca="false">R713</f>
        <v>0</v>
      </c>
      <c r="S712" s="7" t="n">
        <f aca="false">S713</f>
        <v>1100</v>
      </c>
      <c r="T712" s="7" t="n">
        <f aca="false">T713</f>
        <v>2200</v>
      </c>
      <c r="U712" s="7" t="n">
        <f aca="false">U713</f>
        <v>0</v>
      </c>
      <c r="V712" s="7" t="n">
        <f aca="false">V713</f>
        <v>0</v>
      </c>
      <c r="W712" s="7" t="n">
        <f aca="false">W713</f>
        <v>0</v>
      </c>
      <c r="X712" s="7" t="n">
        <f aca="false">X713</f>
        <v>0</v>
      </c>
      <c r="Y712" s="7" t="n">
        <f aca="false">Y713</f>
        <v>0</v>
      </c>
      <c r="Z712" s="7" t="n">
        <f aca="false">Z713</f>
        <v>27333.14</v>
      </c>
      <c r="AA712" s="7" t="n">
        <f aca="false">AA713</f>
        <v>0</v>
      </c>
    </row>
    <row r="713" s="5" customFormat="true" ht="31.35" hidden="false" customHeight="true" outlineLevel="0" collapsed="false">
      <c r="B713" s="63"/>
      <c r="C713" s="2" t="s">
        <v>57</v>
      </c>
      <c r="D713" s="22" t="n">
        <v>929</v>
      </c>
      <c r="E713" s="23" t="s">
        <v>68</v>
      </c>
      <c r="F713" s="23" t="s">
        <v>61</v>
      </c>
      <c r="G713" s="50" t="n">
        <v>5020000000</v>
      </c>
      <c r="H713" s="23"/>
      <c r="I713" s="7" t="n">
        <f aca="false">SUM(L713:AA713)</f>
        <v>3104633.14</v>
      </c>
      <c r="J713" s="7" t="n">
        <f aca="false">J714</f>
        <v>2089127.85</v>
      </c>
      <c r="K713" s="7" t="n">
        <f aca="false">I713-J713</f>
        <v>1015505.29</v>
      </c>
      <c r="L713" s="7" t="n">
        <f aca="false">L714</f>
        <v>2007900</v>
      </c>
      <c r="M713" s="7" t="n">
        <f aca="false">M714</f>
        <v>1066100</v>
      </c>
      <c r="N713" s="7" t="n">
        <f aca="false">N714</f>
        <v>0</v>
      </c>
      <c r="O713" s="7" t="n">
        <f aca="false">O714</f>
        <v>0</v>
      </c>
      <c r="P713" s="7" t="n">
        <f aca="false">P714</f>
        <v>0</v>
      </c>
      <c r="Q713" s="7" t="n">
        <f aca="false">Q714</f>
        <v>0</v>
      </c>
      <c r="R713" s="7" t="n">
        <f aca="false">R714</f>
        <v>0</v>
      </c>
      <c r="S713" s="7" t="n">
        <f aca="false">S714</f>
        <v>1100</v>
      </c>
      <c r="T713" s="7" t="n">
        <f aca="false">T714</f>
        <v>2200</v>
      </c>
      <c r="U713" s="7" t="n">
        <f aca="false">U714</f>
        <v>0</v>
      </c>
      <c r="V713" s="7" t="n">
        <f aca="false">V714</f>
        <v>0</v>
      </c>
      <c r="W713" s="7" t="n">
        <f aca="false">W714</f>
        <v>0</v>
      </c>
      <c r="X713" s="7" t="n">
        <f aca="false">X714</f>
        <v>0</v>
      </c>
      <c r="Y713" s="7" t="n">
        <f aca="false">Y714</f>
        <v>0</v>
      </c>
      <c r="Z713" s="7" t="n">
        <f aca="false">Z714</f>
        <v>27333.14</v>
      </c>
      <c r="AA713" s="7" t="n">
        <f aca="false">AA714</f>
        <v>0</v>
      </c>
    </row>
    <row r="714" s="5" customFormat="true" ht="31.35" hidden="false" customHeight="true" outlineLevel="0" collapsed="false">
      <c r="B714" s="63"/>
      <c r="C714" s="2" t="s">
        <v>347</v>
      </c>
      <c r="D714" s="22" t="n">
        <v>929</v>
      </c>
      <c r="E714" s="23" t="s">
        <v>68</v>
      </c>
      <c r="F714" s="23" t="s">
        <v>61</v>
      </c>
      <c r="G714" s="50" t="n">
        <v>5020000190</v>
      </c>
      <c r="H714" s="23"/>
      <c r="I714" s="7" t="n">
        <f aca="false">SUM(L714:AA714)</f>
        <v>3104633.14</v>
      </c>
      <c r="J714" s="7" t="n">
        <f aca="false">J715+J716+J717</f>
        <v>2089127.85</v>
      </c>
      <c r="K714" s="7" t="n">
        <f aca="false">I714-J714</f>
        <v>1015505.29</v>
      </c>
      <c r="L714" s="7" t="n">
        <f aca="false">L715+L716+L717</f>
        <v>2007900</v>
      </c>
      <c r="M714" s="7" t="n">
        <f aca="false">M715+M716+M717</f>
        <v>1066100</v>
      </c>
      <c r="N714" s="7" t="n">
        <f aca="false">N715+N716+N717</f>
        <v>0</v>
      </c>
      <c r="O714" s="7" t="n">
        <f aca="false">O715+O716+O717</f>
        <v>0</v>
      </c>
      <c r="P714" s="7" t="n">
        <f aca="false">P715+P716+P717</f>
        <v>0</v>
      </c>
      <c r="Q714" s="7" t="n">
        <f aca="false">Q715+Q716+Q717</f>
        <v>0</v>
      </c>
      <c r="R714" s="7" t="n">
        <f aca="false">R715+R716+R717</f>
        <v>0</v>
      </c>
      <c r="S714" s="7" t="n">
        <f aca="false">S715+S716+S717</f>
        <v>1100</v>
      </c>
      <c r="T714" s="7" t="n">
        <f aca="false">T715+T716+T717</f>
        <v>2200</v>
      </c>
      <c r="U714" s="7" t="n">
        <f aca="false">U715+U716+U717</f>
        <v>0</v>
      </c>
      <c r="V714" s="7" t="n">
        <f aca="false">V715+V716+V717</f>
        <v>0</v>
      </c>
      <c r="W714" s="7" t="n">
        <f aca="false">W715+W716+W717</f>
        <v>0</v>
      </c>
      <c r="X714" s="7" t="n">
        <f aca="false">X715+X716+X717</f>
        <v>0</v>
      </c>
      <c r="Y714" s="7" t="n">
        <f aca="false">Y715+Y716+Y717</f>
        <v>0</v>
      </c>
      <c r="Z714" s="7" t="n">
        <f aca="false">Z715+Z717</f>
        <v>27333.14</v>
      </c>
      <c r="AA714" s="7" t="n">
        <f aca="false">AA715+AA716+AA717</f>
        <v>0</v>
      </c>
    </row>
    <row r="715" s="5" customFormat="true" ht="62.45" hidden="false" customHeight="true" outlineLevel="0" collapsed="false">
      <c r="B715" s="63"/>
      <c r="C715" s="2" t="s">
        <v>36</v>
      </c>
      <c r="D715" s="22" t="n">
        <v>929</v>
      </c>
      <c r="E715" s="23" t="s">
        <v>68</v>
      </c>
      <c r="F715" s="23" t="s">
        <v>61</v>
      </c>
      <c r="G715" s="50" t="n">
        <v>5020000190</v>
      </c>
      <c r="H715" s="23" t="s">
        <v>38</v>
      </c>
      <c r="I715" s="7" t="n">
        <f aca="false">SUM(L715:AA715)</f>
        <v>3104290</v>
      </c>
      <c r="J715" s="7" t="n">
        <v>2088784.71</v>
      </c>
      <c r="K715" s="7" t="n">
        <f aca="false">I715-J715</f>
        <v>1015505.29</v>
      </c>
      <c r="L715" s="7" t="n">
        <v>2007600</v>
      </c>
      <c r="M715" s="7" t="n">
        <v>1066000</v>
      </c>
      <c r="N715" s="7" t="n">
        <v>0</v>
      </c>
      <c r="O715" s="7" t="n">
        <v>0</v>
      </c>
      <c r="P715" s="7" t="n">
        <v>0</v>
      </c>
      <c r="Q715" s="7" t="n">
        <v>0</v>
      </c>
      <c r="R715" s="7" t="n">
        <v>0</v>
      </c>
      <c r="S715" s="7" t="n">
        <v>0</v>
      </c>
      <c r="T715" s="7" t="n">
        <v>0</v>
      </c>
      <c r="U715" s="7" t="n">
        <v>0</v>
      </c>
      <c r="V715" s="7" t="n">
        <v>0</v>
      </c>
      <c r="W715" s="7" t="n">
        <v>0</v>
      </c>
      <c r="X715" s="7" t="n">
        <v>0</v>
      </c>
      <c r="Y715" s="7" t="n">
        <v>0</v>
      </c>
      <c r="Z715" s="7" t="n">
        <v>30690</v>
      </c>
      <c r="AA715" s="7" t="n">
        <v>0</v>
      </c>
    </row>
    <row r="716" s="5" customFormat="true" ht="31.35" hidden="true" customHeight="true" outlineLevel="0" collapsed="false">
      <c r="B716" s="63"/>
      <c r="C716" s="2" t="s">
        <v>46</v>
      </c>
      <c r="D716" s="22" t="n">
        <v>929</v>
      </c>
      <c r="E716" s="23" t="s">
        <v>68</v>
      </c>
      <c r="F716" s="23" t="s">
        <v>61</v>
      </c>
      <c r="G716" s="50" t="n">
        <v>5020000190</v>
      </c>
      <c r="H716" s="23" t="s">
        <v>47</v>
      </c>
      <c r="I716" s="7" t="n">
        <f aca="false">SUM(L716:AA716)</f>
        <v>0</v>
      </c>
      <c r="J716" s="7"/>
      <c r="K716" s="7" t="n">
        <f aca="false">I716-J716</f>
        <v>0</v>
      </c>
      <c r="L716" s="7" t="n">
        <v>0</v>
      </c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="5" customFormat="true" ht="17.65" hidden="false" customHeight="true" outlineLevel="0" collapsed="false">
      <c r="B717" s="63"/>
      <c r="C717" s="2" t="s">
        <v>41</v>
      </c>
      <c r="D717" s="22" t="n">
        <v>929</v>
      </c>
      <c r="E717" s="23" t="s">
        <v>68</v>
      </c>
      <c r="F717" s="23" t="s">
        <v>61</v>
      </c>
      <c r="G717" s="50" t="n">
        <v>5020000190</v>
      </c>
      <c r="H717" s="23" t="s">
        <v>42</v>
      </c>
      <c r="I717" s="7" t="n">
        <f aca="false">SUM(L717:AA717)</f>
        <v>343.14</v>
      </c>
      <c r="J717" s="7" t="n">
        <v>343.14</v>
      </c>
      <c r="K717" s="7" t="n">
        <f aca="false">I717-J717</f>
        <v>0</v>
      </c>
      <c r="L717" s="7" t="n">
        <v>300</v>
      </c>
      <c r="M717" s="7" t="n">
        <v>100</v>
      </c>
      <c r="N717" s="7" t="n">
        <v>0</v>
      </c>
      <c r="O717" s="7" t="n">
        <v>0</v>
      </c>
      <c r="P717" s="7" t="n">
        <v>0</v>
      </c>
      <c r="Q717" s="7" t="n">
        <v>0</v>
      </c>
      <c r="R717" s="7"/>
      <c r="S717" s="7" t="n">
        <v>1100</v>
      </c>
      <c r="T717" s="7" t="n">
        <v>2200</v>
      </c>
      <c r="U717" s="7" t="n">
        <v>0</v>
      </c>
      <c r="V717" s="7" t="n">
        <v>0</v>
      </c>
      <c r="W717" s="7" t="n">
        <v>0</v>
      </c>
      <c r="X717" s="7" t="n">
        <v>0</v>
      </c>
      <c r="Y717" s="7" t="n">
        <v>0</v>
      </c>
      <c r="Z717" s="7" t="n">
        <v>-3356.86</v>
      </c>
      <c r="AA717" s="7" t="n">
        <v>0</v>
      </c>
    </row>
    <row r="718" s="5" customFormat="true" ht="31.35" hidden="false" customHeight="true" outlineLevel="0" collapsed="false">
      <c r="B718" s="63"/>
      <c r="C718" s="2" t="s">
        <v>33</v>
      </c>
      <c r="D718" s="22" t="n">
        <v>929</v>
      </c>
      <c r="E718" s="23" t="s">
        <v>68</v>
      </c>
      <c r="F718" s="23" t="s">
        <v>61</v>
      </c>
      <c r="G718" s="50" t="n">
        <v>9900000000</v>
      </c>
      <c r="H718" s="23"/>
      <c r="I718" s="7" t="n">
        <f aca="false">SUM(L718:AA718)</f>
        <v>48118</v>
      </c>
      <c r="J718" s="7" t="n">
        <f aca="false">J719</f>
        <v>48118</v>
      </c>
      <c r="K718" s="7" t="n">
        <f aca="false">I718-J718</f>
        <v>0</v>
      </c>
      <c r="L718" s="7"/>
      <c r="M718" s="7"/>
      <c r="N718" s="7"/>
      <c r="O718" s="7"/>
      <c r="P718" s="7"/>
      <c r="Q718" s="7"/>
      <c r="R718" s="7" t="n">
        <f aca="false">R719</f>
        <v>48118</v>
      </c>
      <c r="S718" s="7" t="n">
        <f aca="false">S719</f>
        <v>0</v>
      </c>
      <c r="T718" s="7" t="n">
        <f aca="false">T719</f>
        <v>0</v>
      </c>
      <c r="U718" s="7" t="n">
        <f aca="false">U719</f>
        <v>0</v>
      </c>
      <c r="V718" s="7" t="n">
        <f aca="false">V719</f>
        <v>0</v>
      </c>
      <c r="W718" s="7" t="n">
        <f aca="false">W719</f>
        <v>0</v>
      </c>
      <c r="X718" s="7" t="n">
        <f aca="false">X719</f>
        <v>0</v>
      </c>
      <c r="Y718" s="7" t="n">
        <f aca="false">Y719</f>
        <v>0</v>
      </c>
      <c r="Z718" s="7"/>
      <c r="AA718" s="7"/>
    </row>
    <row r="719" s="5" customFormat="true" ht="17.65" hidden="false" customHeight="true" outlineLevel="0" collapsed="false">
      <c r="B719" s="63"/>
      <c r="C719" s="2" t="s">
        <v>84</v>
      </c>
      <c r="D719" s="22" t="n">
        <v>929</v>
      </c>
      <c r="E719" s="23" t="s">
        <v>68</v>
      </c>
      <c r="F719" s="23" t="s">
        <v>61</v>
      </c>
      <c r="G719" s="50" t="n">
        <v>9900010910</v>
      </c>
      <c r="H719" s="23"/>
      <c r="I719" s="7" t="n">
        <f aca="false">SUM(L719:AA719)</f>
        <v>48118</v>
      </c>
      <c r="J719" s="7" t="n">
        <f aca="false">J720</f>
        <v>48118</v>
      </c>
      <c r="K719" s="7" t="n">
        <f aca="false">I719-J719</f>
        <v>0</v>
      </c>
      <c r="L719" s="7"/>
      <c r="M719" s="7"/>
      <c r="N719" s="7"/>
      <c r="O719" s="7"/>
      <c r="P719" s="7"/>
      <c r="Q719" s="7"/>
      <c r="R719" s="7" t="n">
        <f aca="false">R720</f>
        <v>48118</v>
      </c>
      <c r="S719" s="7" t="n">
        <f aca="false">S720</f>
        <v>0</v>
      </c>
      <c r="T719" s="7" t="n">
        <f aca="false">T720</f>
        <v>0</v>
      </c>
      <c r="U719" s="7" t="n">
        <f aca="false">U720</f>
        <v>0</v>
      </c>
      <c r="V719" s="7" t="n">
        <f aca="false">V720</f>
        <v>0</v>
      </c>
      <c r="W719" s="7" t="n">
        <f aca="false">W720</f>
        <v>0</v>
      </c>
      <c r="X719" s="7" t="n">
        <f aca="false">X720</f>
        <v>0</v>
      </c>
      <c r="Y719" s="7" t="n">
        <f aca="false">Y720</f>
        <v>0</v>
      </c>
      <c r="Z719" s="7"/>
      <c r="AA719" s="7"/>
    </row>
    <row r="720" s="5" customFormat="true" ht="17.65" hidden="false" customHeight="true" outlineLevel="0" collapsed="false">
      <c r="B720" s="63"/>
      <c r="C720" s="2" t="s">
        <v>41</v>
      </c>
      <c r="D720" s="22" t="n">
        <v>929</v>
      </c>
      <c r="E720" s="23" t="s">
        <v>68</v>
      </c>
      <c r="F720" s="23" t="s">
        <v>61</v>
      </c>
      <c r="G720" s="50" t="n">
        <v>9900010910</v>
      </c>
      <c r="H720" s="23" t="s">
        <v>42</v>
      </c>
      <c r="I720" s="7" t="n">
        <f aca="false">SUM(L720:AA720)</f>
        <v>48118</v>
      </c>
      <c r="J720" s="7" t="n">
        <v>48118</v>
      </c>
      <c r="K720" s="7" t="n">
        <f aca="false">I720-J720</f>
        <v>0</v>
      </c>
      <c r="L720" s="7"/>
      <c r="M720" s="7"/>
      <c r="N720" s="7"/>
      <c r="O720" s="7"/>
      <c r="P720" s="7"/>
      <c r="Q720" s="7"/>
      <c r="R720" s="7" t="n">
        <v>48118</v>
      </c>
      <c r="S720" s="7" t="n">
        <v>0</v>
      </c>
      <c r="T720" s="7" t="n">
        <v>0</v>
      </c>
      <c r="U720" s="7" t="n">
        <v>0</v>
      </c>
      <c r="V720" s="7" t="n">
        <v>0</v>
      </c>
      <c r="W720" s="7" t="n">
        <v>0</v>
      </c>
      <c r="X720" s="7" t="n">
        <v>0</v>
      </c>
      <c r="Y720" s="7" t="n">
        <v>0</v>
      </c>
      <c r="Z720" s="7"/>
      <c r="AA720" s="7"/>
    </row>
    <row r="721" s="19" customFormat="true" ht="31.35" hidden="false" customHeight="true" outlineLevel="0" collapsed="false">
      <c r="B721" s="20" t="s">
        <v>348</v>
      </c>
      <c r="C721" s="47" t="s">
        <v>349</v>
      </c>
      <c r="D721" s="57" t="n">
        <v>934</v>
      </c>
      <c r="E721" s="52"/>
      <c r="F721" s="52"/>
      <c r="G721" s="50"/>
      <c r="H721" s="52"/>
      <c r="I721" s="27" t="n">
        <f aca="false">SUM(L721:AA721)</f>
        <v>23022650</v>
      </c>
      <c r="J721" s="27" t="n">
        <f aca="false">J727+J722</f>
        <v>15081433.31</v>
      </c>
      <c r="K721" s="27" t="n">
        <f aca="false">I721-J721</f>
        <v>7941216.69</v>
      </c>
      <c r="L721" s="27" t="n">
        <f aca="false">L727+L722</f>
        <v>14117200</v>
      </c>
      <c r="M721" s="27" t="n">
        <f aca="false">M727+M722</f>
        <v>6192300</v>
      </c>
      <c r="N721" s="27" t="n">
        <f aca="false">N727+N722</f>
        <v>0</v>
      </c>
      <c r="O721" s="27" t="n">
        <f aca="false">O727+O722</f>
        <v>0</v>
      </c>
      <c r="P721" s="27" t="n">
        <f aca="false">P727+P722</f>
        <v>0</v>
      </c>
      <c r="Q721" s="27" t="n">
        <f aca="false">Q727+Q722</f>
        <v>0</v>
      </c>
      <c r="R721" s="27" t="n">
        <f aca="false">R727+R722</f>
        <v>0</v>
      </c>
      <c r="S721" s="27" t="n">
        <f aca="false">S727+S722</f>
        <v>2150000</v>
      </c>
      <c r="T721" s="27" t="n">
        <f aca="false">T727+T722</f>
        <v>0</v>
      </c>
      <c r="U721" s="27" t="n">
        <f aca="false">U727+U722</f>
        <v>0</v>
      </c>
      <c r="V721" s="27" t="n">
        <f aca="false">V727+V722</f>
        <v>0</v>
      </c>
      <c r="W721" s="27" t="n">
        <f aca="false">W727+W722</f>
        <v>0</v>
      </c>
      <c r="X721" s="27" t="n">
        <f aca="false">X727+X722</f>
        <v>119650</v>
      </c>
      <c r="Y721" s="27" t="n">
        <f aca="false">Y727+Y722</f>
        <v>180000</v>
      </c>
      <c r="Z721" s="27" t="n">
        <f aca="false">Z727</f>
        <v>263500</v>
      </c>
      <c r="AA721" s="27" t="n">
        <f aca="false">AA727</f>
        <v>0</v>
      </c>
    </row>
    <row r="722" s="19" customFormat="true" ht="17.65" hidden="false" customHeight="true" outlineLevel="0" collapsed="false">
      <c r="B722" s="20"/>
      <c r="C722" s="2" t="s">
        <v>28</v>
      </c>
      <c r="D722" s="22" t="n">
        <v>934</v>
      </c>
      <c r="E722" s="23" t="s">
        <v>29</v>
      </c>
      <c r="F722" s="23" t="s">
        <v>30</v>
      </c>
      <c r="G722" s="50"/>
      <c r="H722" s="23"/>
      <c r="I722" s="7" t="n">
        <f aca="false">SUM(L722:AA722)</f>
        <v>532400</v>
      </c>
      <c r="J722" s="7" t="n">
        <f aca="false">J723</f>
        <v>215720.23</v>
      </c>
      <c r="K722" s="7" t="n">
        <f aca="false">I722-J722</f>
        <v>316679.77</v>
      </c>
      <c r="L722" s="7" t="n">
        <f aca="false">L723</f>
        <v>281800</v>
      </c>
      <c r="M722" s="7" t="n">
        <f aca="false">M723</f>
        <v>250600</v>
      </c>
      <c r="N722" s="7" t="n">
        <f aca="false">N723</f>
        <v>0</v>
      </c>
      <c r="O722" s="7" t="n">
        <f aca="false">O723</f>
        <v>0</v>
      </c>
      <c r="P722" s="7" t="n">
        <f aca="false">P723</f>
        <v>0</v>
      </c>
      <c r="Q722" s="7" t="n">
        <f aca="false">Q723</f>
        <v>0</v>
      </c>
      <c r="R722" s="7" t="n">
        <f aca="false">R723</f>
        <v>0</v>
      </c>
      <c r="S722" s="7" t="n">
        <f aca="false">S723</f>
        <v>0</v>
      </c>
      <c r="T722" s="7" t="n">
        <f aca="false">T723</f>
        <v>0</v>
      </c>
      <c r="U722" s="7" t="n">
        <f aca="false">U723</f>
        <v>0</v>
      </c>
      <c r="V722" s="7" t="n">
        <f aca="false">V723</f>
        <v>0</v>
      </c>
      <c r="W722" s="7" t="n">
        <f aca="false">W723</f>
        <v>0</v>
      </c>
      <c r="X722" s="7" t="n">
        <f aca="false">X723</f>
        <v>0</v>
      </c>
      <c r="Y722" s="7" t="n">
        <f aca="false">Y723</f>
        <v>0</v>
      </c>
      <c r="Z722" s="7"/>
      <c r="AA722" s="27"/>
    </row>
    <row r="723" s="19" customFormat="true" ht="17.65" hidden="false" customHeight="true" outlineLevel="0" collapsed="false">
      <c r="B723" s="20"/>
      <c r="C723" s="2" t="s">
        <v>43</v>
      </c>
      <c r="D723" s="22" t="n">
        <v>934</v>
      </c>
      <c r="E723" s="23" t="s">
        <v>29</v>
      </c>
      <c r="F723" s="23" t="s">
        <v>44</v>
      </c>
      <c r="G723" s="50"/>
      <c r="H723" s="23"/>
      <c r="I723" s="7" t="n">
        <f aca="false">SUM(L723:AA723)</f>
        <v>532400</v>
      </c>
      <c r="J723" s="7" t="n">
        <f aca="false">J724</f>
        <v>215720.23</v>
      </c>
      <c r="K723" s="7" t="n">
        <f aca="false">I723-J723</f>
        <v>316679.77</v>
      </c>
      <c r="L723" s="7" t="n">
        <f aca="false">L724</f>
        <v>281800</v>
      </c>
      <c r="M723" s="7" t="n">
        <f aca="false">M724</f>
        <v>250600</v>
      </c>
      <c r="N723" s="7" t="n">
        <f aca="false">N724</f>
        <v>0</v>
      </c>
      <c r="O723" s="7" t="n">
        <f aca="false">O724</f>
        <v>0</v>
      </c>
      <c r="P723" s="7" t="n">
        <f aca="false">P724</f>
        <v>0</v>
      </c>
      <c r="Q723" s="7" t="n">
        <f aca="false">Q724</f>
        <v>0</v>
      </c>
      <c r="R723" s="7" t="n">
        <f aca="false">R724</f>
        <v>0</v>
      </c>
      <c r="S723" s="7" t="n">
        <f aca="false">S724</f>
        <v>0</v>
      </c>
      <c r="T723" s="7" t="n">
        <f aca="false">T724</f>
        <v>0</v>
      </c>
      <c r="U723" s="7" t="n">
        <f aca="false">U724</f>
        <v>0</v>
      </c>
      <c r="V723" s="7" t="n">
        <f aca="false">V724</f>
        <v>0</v>
      </c>
      <c r="W723" s="7" t="n">
        <f aca="false">W724</f>
        <v>0</v>
      </c>
      <c r="X723" s="7" t="n">
        <f aca="false">X724</f>
        <v>0</v>
      </c>
      <c r="Y723" s="7" t="n">
        <f aca="false">Y724</f>
        <v>0</v>
      </c>
      <c r="Z723" s="7"/>
      <c r="AA723" s="27"/>
    </row>
    <row r="724" s="19" customFormat="true" ht="31.35" hidden="false" customHeight="true" outlineLevel="0" collapsed="false">
      <c r="B724" s="20"/>
      <c r="C724" s="2" t="s">
        <v>45</v>
      </c>
      <c r="D724" s="22" t="n">
        <v>934</v>
      </c>
      <c r="E724" s="23" t="s">
        <v>29</v>
      </c>
      <c r="F724" s="23" t="s">
        <v>44</v>
      </c>
      <c r="G724" s="50" t="n">
        <v>5600000000</v>
      </c>
      <c r="H724" s="23"/>
      <c r="I724" s="7" t="n">
        <f aca="false">SUM(L724:AA724)</f>
        <v>532400</v>
      </c>
      <c r="J724" s="7" t="n">
        <f aca="false">J725</f>
        <v>215720.23</v>
      </c>
      <c r="K724" s="7" t="n">
        <f aca="false">I724-J724</f>
        <v>316679.77</v>
      </c>
      <c r="L724" s="7" t="n">
        <f aca="false">L725</f>
        <v>281800</v>
      </c>
      <c r="M724" s="7" t="n">
        <f aca="false">M725</f>
        <v>250600</v>
      </c>
      <c r="N724" s="7" t="n">
        <f aca="false">N725</f>
        <v>0</v>
      </c>
      <c r="O724" s="7" t="n">
        <f aca="false">O725</f>
        <v>0</v>
      </c>
      <c r="P724" s="7" t="n">
        <f aca="false">P725</f>
        <v>0</v>
      </c>
      <c r="Q724" s="7" t="n">
        <f aca="false">Q725</f>
        <v>0</v>
      </c>
      <c r="R724" s="7" t="n">
        <f aca="false">R725</f>
        <v>0</v>
      </c>
      <c r="S724" s="7" t="n">
        <f aca="false">S725</f>
        <v>0</v>
      </c>
      <c r="T724" s="7" t="n">
        <f aca="false">T725</f>
        <v>0</v>
      </c>
      <c r="U724" s="7" t="n">
        <f aca="false">U725</f>
        <v>0</v>
      </c>
      <c r="V724" s="7" t="n">
        <f aca="false">V725</f>
        <v>0</v>
      </c>
      <c r="W724" s="7" t="n">
        <f aca="false">W725</f>
        <v>0</v>
      </c>
      <c r="X724" s="7" t="n">
        <f aca="false">X725</f>
        <v>0</v>
      </c>
      <c r="Y724" s="7" t="n">
        <f aca="false">Y725</f>
        <v>0</v>
      </c>
      <c r="Z724" s="7"/>
      <c r="AA724" s="27"/>
    </row>
    <row r="725" s="19" customFormat="true" ht="31.35" hidden="false" customHeight="true" outlineLevel="0" collapsed="false">
      <c r="B725" s="20"/>
      <c r="C725" s="2" t="s">
        <v>45</v>
      </c>
      <c r="D725" s="22" t="n">
        <v>934</v>
      </c>
      <c r="E725" s="23" t="s">
        <v>29</v>
      </c>
      <c r="F725" s="23" t="s">
        <v>44</v>
      </c>
      <c r="G725" s="50" t="n">
        <v>5600010030</v>
      </c>
      <c r="H725" s="23"/>
      <c r="I725" s="7" t="n">
        <f aca="false">SUM(L725:AA725)</f>
        <v>532400</v>
      </c>
      <c r="J725" s="7" t="n">
        <f aca="false">J726</f>
        <v>215720.23</v>
      </c>
      <c r="K725" s="7" t="n">
        <f aca="false">I725-J725</f>
        <v>316679.77</v>
      </c>
      <c r="L725" s="7" t="n">
        <f aca="false">L726</f>
        <v>281800</v>
      </c>
      <c r="M725" s="7" t="n">
        <f aca="false">M726</f>
        <v>250600</v>
      </c>
      <c r="N725" s="7" t="n">
        <f aca="false">N726</f>
        <v>0</v>
      </c>
      <c r="O725" s="7" t="n">
        <f aca="false">O726</f>
        <v>0</v>
      </c>
      <c r="P725" s="7" t="n">
        <f aca="false">P726</f>
        <v>0</v>
      </c>
      <c r="Q725" s="7" t="n">
        <f aca="false">Q726</f>
        <v>0</v>
      </c>
      <c r="R725" s="7" t="n">
        <f aca="false">R726</f>
        <v>0</v>
      </c>
      <c r="S725" s="7" t="n">
        <f aca="false">S726</f>
        <v>0</v>
      </c>
      <c r="T725" s="7" t="n">
        <f aca="false">T726</f>
        <v>0</v>
      </c>
      <c r="U725" s="7" t="n">
        <f aca="false">U726</f>
        <v>0</v>
      </c>
      <c r="V725" s="7" t="n">
        <f aca="false">V726</f>
        <v>0</v>
      </c>
      <c r="W725" s="7" t="n">
        <f aca="false">W726</f>
        <v>0</v>
      </c>
      <c r="X725" s="7" t="n">
        <f aca="false">X726</f>
        <v>0</v>
      </c>
      <c r="Y725" s="7" t="n">
        <f aca="false">Y726</f>
        <v>0</v>
      </c>
      <c r="Z725" s="7"/>
      <c r="AA725" s="27"/>
    </row>
    <row r="726" s="19" customFormat="true" ht="31.35" hidden="false" customHeight="true" outlineLevel="0" collapsed="false">
      <c r="B726" s="20"/>
      <c r="C726" s="2" t="s">
        <v>46</v>
      </c>
      <c r="D726" s="22" t="n">
        <v>934</v>
      </c>
      <c r="E726" s="23" t="s">
        <v>29</v>
      </c>
      <c r="F726" s="23" t="s">
        <v>44</v>
      </c>
      <c r="G726" s="50" t="n">
        <v>5600010030</v>
      </c>
      <c r="H726" s="23" t="s">
        <v>47</v>
      </c>
      <c r="I726" s="7" t="n">
        <f aca="false">SUM(L726:AA726)</f>
        <v>532400</v>
      </c>
      <c r="J726" s="7" t="n">
        <v>215720.23</v>
      </c>
      <c r="K726" s="7" t="n">
        <f aca="false">I726-J726</f>
        <v>316679.77</v>
      </c>
      <c r="L726" s="7" t="n">
        <v>281800</v>
      </c>
      <c r="M726" s="7" t="n">
        <v>250600</v>
      </c>
      <c r="N726" s="7" t="n">
        <v>0</v>
      </c>
      <c r="O726" s="7" t="n">
        <v>0</v>
      </c>
      <c r="P726" s="7" t="n">
        <v>0</v>
      </c>
      <c r="Q726" s="7" t="n">
        <v>0</v>
      </c>
      <c r="R726" s="7" t="n">
        <v>0</v>
      </c>
      <c r="S726" s="7" t="n">
        <v>0</v>
      </c>
      <c r="T726" s="7" t="n">
        <v>0</v>
      </c>
      <c r="U726" s="7" t="n">
        <v>0</v>
      </c>
      <c r="V726" s="7" t="n">
        <v>0</v>
      </c>
      <c r="W726" s="7" t="n">
        <v>0</v>
      </c>
      <c r="X726" s="7" t="n">
        <v>0</v>
      </c>
      <c r="Y726" s="7" t="n">
        <v>0</v>
      </c>
      <c r="Z726" s="7"/>
      <c r="AA726" s="27"/>
    </row>
    <row r="727" s="5" customFormat="true" ht="17.65" hidden="false" customHeight="true" outlineLevel="0" collapsed="false">
      <c r="B727" s="59"/>
      <c r="C727" s="2" t="s">
        <v>175</v>
      </c>
      <c r="D727" s="22" t="n">
        <v>934</v>
      </c>
      <c r="E727" s="23" t="s">
        <v>64</v>
      </c>
      <c r="F727" s="23" t="s">
        <v>30</v>
      </c>
      <c r="G727" s="50"/>
      <c r="H727" s="23"/>
      <c r="I727" s="7" t="n">
        <f aca="false">SUM(L727:AA727)</f>
        <v>22490250</v>
      </c>
      <c r="J727" s="7" t="n">
        <f aca="false">J728+J761</f>
        <v>14865713.08</v>
      </c>
      <c r="K727" s="7" t="n">
        <f aca="false">I727-J727</f>
        <v>7624536.92</v>
      </c>
      <c r="L727" s="7" t="n">
        <f aca="false">L728+L761</f>
        <v>13835400</v>
      </c>
      <c r="M727" s="7" t="n">
        <f aca="false">M728+M761</f>
        <v>5941700</v>
      </c>
      <c r="N727" s="7" t="n">
        <f aca="false">N728+N761</f>
        <v>0</v>
      </c>
      <c r="O727" s="7" t="n">
        <f aca="false">O728+O761</f>
        <v>0</v>
      </c>
      <c r="P727" s="7" t="n">
        <f aca="false">P728+P761</f>
        <v>0</v>
      </c>
      <c r="Q727" s="7" t="n">
        <f aca="false">Q728+Q761</f>
        <v>0</v>
      </c>
      <c r="R727" s="7" t="n">
        <f aca="false">R728+R761</f>
        <v>0</v>
      </c>
      <c r="S727" s="7" t="n">
        <f aca="false">S728+S761</f>
        <v>2150000</v>
      </c>
      <c r="T727" s="7" t="n">
        <f aca="false">T728+T761</f>
        <v>0</v>
      </c>
      <c r="U727" s="7" t="n">
        <f aca="false">U728+U761</f>
        <v>0</v>
      </c>
      <c r="V727" s="7" t="n">
        <f aca="false">V728+V761</f>
        <v>0</v>
      </c>
      <c r="W727" s="7" t="n">
        <f aca="false">W728+W761</f>
        <v>0</v>
      </c>
      <c r="X727" s="7" t="n">
        <f aca="false">X728+X761</f>
        <v>119650</v>
      </c>
      <c r="Y727" s="7" t="n">
        <f aca="false">Y728+Y761</f>
        <v>180000</v>
      </c>
      <c r="Z727" s="7" t="n">
        <f aca="false">Z728+Z761</f>
        <v>263500</v>
      </c>
      <c r="AA727" s="7" t="n">
        <f aca="false">AA728+AA761</f>
        <v>0</v>
      </c>
    </row>
    <row r="728" s="5" customFormat="true" ht="17.65" hidden="false" customHeight="true" outlineLevel="0" collapsed="false">
      <c r="B728" s="20"/>
      <c r="C728" s="2" t="s">
        <v>186</v>
      </c>
      <c r="D728" s="22" t="n">
        <v>934</v>
      </c>
      <c r="E728" s="23" t="s">
        <v>64</v>
      </c>
      <c r="F728" s="23" t="s">
        <v>64</v>
      </c>
      <c r="G728" s="50"/>
      <c r="H728" s="23"/>
      <c r="I728" s="7" t="n">
        <f aca="false">SUM(L728:AA728)</f>
        <v>20224650</v>
      </c>
      <c r="J728" s="7" t="n">
        <f aca="false">J738+J749+J729+J758</f>
        <v>13303880.57</v>
      </c>
      <c r="K728" s="7" t="n">
        <f aca="false">I728-J728</f>
        <v>6920769.43</v>
      </c>
      <c r="L728" s="7" t="n">
        <f aca="false">L738+L749+L729</f>
        <v>12429300</v>
      </c>
      <c r="M728" s="7" t="n">
        <f aca="false">M738+M749+M729</f>
        <v>5203700</v>
      </c>
      <c r="N728" s="7" t="n">
        <f aca="false">N738+N749+N729</f>
        <v>0</v>
      </c>
      <c r="O728" s="7" t="n">
        <f aca="false">O738+O749+O729</f>
        <v>0</v>
      </c>
      <c r="P728" s="7" t="n">
        <f aca="false">P738+P749+P729</f>
        <v>0</v>
      </c>
      <c r="Q728" s="7" t="n">
        <f aca="false">Q738+Q749+Q729</f>
        <v>0</v>
      </c>
      <c r="R728" s="7" t="n">
        <f aca="false">R738+R749+R729</f>
        <v>0</v>
      </c>
      <c r="S728" s="7" t="n">
        <f aca="false">S738+S749+S729+S758</f>
        <v>2150000</v>
      </c>
      <c r="T728" s="7" t="n">
        <f aca="false">T738+T749+T729+T758</f>
        <v>0</v>
      </c>
      <c r="U728" s="7" t="n">
        <f aca="false">U738+U749+U729+U758</f>
        <v>0</v>
      </c>
      <c r="V728" s="7" t="n">
        <f aca="false">V738+V749+V729+V758</f>
        <v>0</v>
      </c>
      <c r="W728" s="7" t="n">
        <f aca="false">W738+W749+W729+W758</f>
        <v>0</v>
      </c>
      <c r="X728" s="7" t="n">
        <f aca="false">X738+X749+X729+X758</f>
        <v>119650</v>
      </c>
      <c r="Y728" s="7" t="n">
        <f aca="false">Y738+Y749+Y729+Y758</f>
        <v>180000</v>
      </c>
      <c r="Z728" s="7" t="n">
        <f aca="false">Z738</f>
        <v>142000</v>
      </c>
      <c r="AA728" s="7" t="n">
        <f aca="false">AA738+AA749+AA729</f>
        <v>0</v>
      </c>
    </row>
    <row r="729" s="5" customFormat="true" ht="31.35" hidden="false" customHeight="true" outlineLevel="0" collapsed="false">
      <c r="B729" s="20"/>
      <c r="C729" s="2" t="s">
        <v>71</v>
      </c>
      <c r="D729" s="22" t="n">
        <v>934</v>
      </c>
      <c r="E729" s="23" t="s">
        <v>64</v>
      </c>
      <c r="F729" s="23" t="s">
        <v>64</v>
      </c>
      <c r="G729" s="50" t="n">
        <v>5100000000</v>
      </c>
      <c r="H729" s="23"/>
      <c r="I729" s="7" t="n">
        <f aca="false">SUM(L729:AA729)</f>
        <v>1182650</v>
      </c>
      <c r="J729" s="7" t="n">
        <f aca="false">J730+J735</f>
        <v>698571</v>
      </c>
      <c r="K729" s="7" t="n">
        <f aca="false">I729-J729</f>
        <v>484079</v>
      </c>
      <c r="L729" s="7" t="n">
        <f aca="false">L730+L735</f>
        <v>965000</v>
      </c>
      <c r="M729" s="7" t="n">
        <f aca="false">M730+M735</f>
        <v>98000</v>
      </c>
      <c r="N729" s="7" t="n">
        <f aca="false">N730+N735</f>
        <v>0</v>
      </c>
      <c r="O729" s="7" t="n">
        <f aca="false">O730+O735</f>
        <v>0</v>
      </c>
      <c r="P729" s="7" t="n">
        <f aca="false">P730+P735</f>
        <v>0</v>
      </c>
      <c r="Q729" s="7" t="n">
        <f aca="false">Q730+Q735</f>
        <v>0</v>
      </c>
      <c r="R729" s="7" t="n">
        <f aca="false">R730+R735</f>
        <v>0</v>
      </c>
      <c r="S729" s="7" t="n">
        <f aca="false">S730+S735</f>
        <v>0</v>
      </c>
      <c r="T729" s="7" t="n">
        <f aca="false">T730+T735</f>
        <v>0</v>
      </c>
      <c r="U729" s="7" t="n">
        <f aca="false">U730+U735</f>
        <v>0</v>
      </c>
      <c r="V729" s="7" t="n">
        <f aca="false">V730+V735</f>
        <v>0</v>
      </c>
      <c r="W729" s="7" t="n">
        <f aca="false">W730+W735</f>
        <v>0</v>
      </c>
      <c r="X729" s="7" t="n">
        <f aca="false">X730+X735</f>
        <v>119650</v>
      </c>
      <c r="Y729" s="7" t="n">
        <f aca="false">Y730+Y735</f>
        <v>0</v>
      </c>
      <c r="Z729" s="7"/>
      <c r="AA729" s="7" t="n">
        <f aca="false">AA730+AA735</f>
        <v>0</v>
      </c>
    </row>
    <row r="730" s="5" customFormat="true" ht="17.65" hidden="false" customHeight="true" outlineLevel="0" collapsed="false">
      <c r="B730" s="20"/>
      <c r="C730" s="2" t="s">
        <v>103</v>
      </c>
      <c r="D730" s="22" t="n">
        <v>934</v>
      </c>
      <c r="E730" s="23" t="s">
        <v>64</v>
      </c>
      <c r="F730" s="23" t="s">
        <v>64</v>
      </c>
      <c r="G730" s="50" t="n">
        <v>5130000000</v>
      </c>
      <c r="H730" s="23"/>
      <c r="I730" s="7" t="n">
        <f aca="false">SUM(L730:AA730)</f>
        <v>219650</v>
      </c>
      <c r="J730" s="7" t="n">
        <f aca="false">J731+J733</f>
        <v>90000</v>
      </c>
      <c r="K730" s="7" t="n">
        <f aca="false">I730-J730</f>
        <v>129650</v>
      </c>
      <c r="L730" s="7" t="n">
        <f aca="false">L731+L733</f>
        <v>100000</v>
      </c>
      <c r="M730" s="7" t="n">
        <f aca="false">M731+M733</f>
        <v>0</v>
      </c>
      <c r="N730" s="7" t="n">
        <f aca="false">N731+N733</f>
        <v>0</v>
      </c>
      <c r="O730" s="7" t="n">
        <f aca="false">O731+O733</f>
        <v>0</v>
      </c>
      <c r="P730" s="7" t="n">
        <f aca="false">P731+P733</f>
        <v>0</v>
      </c>
      <c r="Q730" s="7" t="n">
        <f aca="false">Q731+Q733</f>
        <v>0</v>
      </c>
      <c r="R730" s="7" t="n">
        <f aca="false">R731+R733</f>
        <v>0</v>
      </c>
      <c r="S730" s="7" t="n">
        <f aca="false">S731+S733</f>
        <v>0</v>
      </c>
      <c r="T730" s="7" t="n">
        <f aca="false">T731+T733</f>
        <v>0</v>
      </c>
      <c r="U730" s="7" t="n">
        <f aca="false">U731+U733</f>
        <v>0</v>
      </c>
      <c r="V730" s="7" t="n">
        <f aca="false">V731+V733</f>
        <v>0</v>
      </c>
      <c r="W730" s="7" t="n">
        <f aca="false">W731+W733</f>
        <v>0</v>
      </c>
      <c r="X730" s="7" t="n">
        <f aca="false">X731+X733</f>
        <v>119650</v>
      </c>
      <c r="Y730" s="7" t="n">
        <f aca="false">Y731+Y733</f>
        <v>0</v>
      </c>
      <c r="Z730" s="7"/>
      <c r="AA730" s="7" t="n">
        <f aca="false">AA731+AA733</f>
        <v>0</v>
      </c>
    </row>
    <row r="731" s="5" customFormat="true" ht="31.35" hidden="false" customHeight="true" outlineLevel="0" collapsed="false">
      <c r="B731" s="20"/>
      <c r="C731" s="2" t="s">
        <v>104</v>
      </c>
      <c r="D731" s="22" t="n">
        <v>934</v>
      </c>
      <c r="E731" s="23" t="s">
        <v>64</v>
      </c>
      <c r="F731" s="23" t="s">
        <v>64</v>
      </c>
      <c r="G731" s="50" t="n">
        <v>5130010220</v>
      </c>
      <c r="H731" s="23"/>
      <c r="I731" s="7" t="n">
        <f aca="false">SUM(L731:AA731)</f>
        <v>100000</v>
      </c>
      <c r="J731" s="7" t="n">
        <f aca="false">J732</f>
        <v>90000</v>
      </c>
      <c r="K731" s="7" t="n">
        <f aca="false">I731-J731</f>
        <v>10000</v>
      </c>
      <c r="L731" s="7" t="n">
        <f aca="false">L732</f>
        <v>100000</v>
      </c>
      <c r="M731" s="7" t="n">
        <f aca="false">M732</f>
        <v>0</v>
      </c>
      <c r="N731" s="7" t="n">
        <f aca="false">N732</f>
        <v>0</v>
      </c>
      <c r="O731" s="7" t="n">
        <f aca="false">O732</f>
        <v>0</v>
      </c>
      <c r="P731" s="7" t="n">
        <f aca="false">P732</f>
        <v>0</v>
      </c>
      <c r="Q731" s="7" t="n">
        <f aca="false">Q732</f>
        <v>0</v>
      </c>
      <c r="R731" s="7" t="n">
        <f aca="false">R732</f>
        <v>0</v>
      </c>
      <c r="S731" s="7" t="n">
        <f aca="false">S732</f>
        <v>0</v>
      </c>
      <c r="T731" s="7" t="n">
        <f aca="false">T732</f>
        <v>0</v>
      </c>
      <c r="U731" s="7" t="n">
        <f aca="false">U732</f>
        <v>0</v>
      </c>
      <c r="V731" s="7" t="n">
        <f aca="false">V732</f>
        <v>0</v>
      </c>
      <c r="W731" s="7" t="n">
        <f aca="false">W732</f>
        <v>0</v>
      </c>
      <c r="X731" s="7" t="n">
        <f aca="false">X732</f>
        <v>0</v>
      </c>
      <c r="Y731" s="7" t="n">
        <f aca="false">Y732</f>
        <v>0</v>
      </c>
      <c r="Z731" s="7"/>
      <c r="AA731" s="7" t="n">
        <f aca="false">AA732</f>
        <v>0</v>
      </c>
    </row>
    <row r="732" s="5" customFormat="true" ht="31.35" hidden="false" customHeight="true" outlineLevel="0" collapsed="false">
      <c r="B732" s="20"/>
      <c r="C732" s="2" t="s">
        <v>46</v>
      </c>
      <c r="D732" s="22" t="n">
        <v>934</v>
      </c>
      <c r="E732" s="23" t="s">
        <v>64</v>
      </c>
      <c r="F732" s="23" t="s">
        <v>64</v>
      </c>
      <c r="G732" s="50" t="n">
        <v>5130010220</v>
      </c>
      <c r="H732" s="23" t="s">
        <v>47</v>
      </c>
      <c r="I732" s="7" t="n">
        <f aca="false">SUM(L732:AA732)</f>
        <v>100000</v>
      </c>
      <c r="J732" s="7" t="n">
        <v>90000</v>
      </c>
      <c r="K732" s="7" t="n">
        <f aca="false">I732-J732</f>
        <v>10000</v>
      </c>
      <c r="L732" s="7" t="n">
        <v>100000</v>
      </c>
      <c r="M732" s="7" t="n">
        <v>0</v>
      </c>
      <c r="N732" s="7" t="n">
        <v>0</v>
      </c>
      <c r="O732" s="7" t="n">
        <v>0</v>
      </c>
      <c r="P732" s="7" t="n">
        <v>0</v>
      </c>
      <c r="Q732" s="7" t="n">
        <v>0</v>
      </c>
      <c r="R732" s="7" t="n">
        <v>0</v>
      </c>
      <c r="S732" s="7" t="n">
        <v>0</v>
      </c>
      <c r="T732" s="7" t="n">
        <v>0</v>
      </c>
      <c r="U732" s="7" t="n">
        <v>0</v>
      </c>
      <c r="V732" s="7" t="n">
        <v>0</v>
      </c>
      <c r="W732" s="7" t="n">
        <v>0</v>
      </c>
      <c r="X732" s="7" t="n">
        <v>0</v>
      </c>
      <c r="Y732" s="7" t="n">
        <v>0</v>
      </c>
      <c r="Z732" s="7"/>
      <c r="AA732" s="7" t="n">
        <v>0</v>
      </c>
    </row>
    <row r="733" s="5" customFormat="true" ht="78.65" hidden="false" customHeight="true" outlineLevel="0" collapsed="false">
      <c r="B733" s="20"/>
      <c r="C733" s="2" t="s">
        <v>350</v>
      </c>
      <c r="D733" s="22" t="n">
        <v>934</v>
      </c>
      <c r="E733" s="23" t="s">
        <v>64</v>
      </c>
      <c r="F733" s="23" t="s">
        <v>64</v>
      </c>
      <c r="G733" s="50" t="n">
        <v>5130010500</v>
      </c>
      <c r="H733" s="23"/>
      <c r="I733" s="7" t="n">
        <f aca="false">SUM(L733:AA733)</f>
        <v>119650</v>
      </c>
      <c r="J733" s="7" t="n">
        <f aca="false">J734</f>
        <v>0</v>
      </c>
      <c r="K733" s="7" t="n">
        <f aca="false">I733-J733</f>
        <v>119650</v>
      </c>
      <c r="L733" s="7" t="n">
        <f aca="false">L734</f>
        <v>0</v>
      </c>
      <c r="M733" s="7" t="n">
        <f aca="false">M734</f>
        <v>0</v>
      </c>
      <c r="N733" s="7" t="n">
        <f aca="false">N734</f>
        <v>0</v>
      </c>
      <c r="O733" s="7" t="n">
        <f aca="false">O734</f>
        <v>0</v>
      </c>
      <c r="P733" s="7" t="n">
        <f aca="false">P734</f>
        <v>0</v>
      </c>
      <c r="Q733" s="7" t="n">
        <f aca="false">Q734</f>
        <v>0</v>
      </c>
      <c r="R733" s="7" t="n">
        <f aca="false">R734</f>
        <v>0</v>
      </c>
      <c r="S733" s="7" t="n">
        <f aca="false">S734</f>
        <v>0</v>
      </c>
      <c r="T733" s="7" t="n">
        <f aca="false">T734</f>
        <v>0</v>
      </c>
      <c r="U733" s="7" t="n">
        <f aca="false">U734</f>
        <v>0</v>
      </c>
      <c r="V733" s="7" t="n">
        <f aca="false">V734</f>
        <v>0</v>
      </c>
      <c r="W733" s="7" t="n">
        <f aca="false">W734</f>
        <v>0</v>
      </c>
      <c r="X733" s="7" t="n">
        <f aca="false">X734</f>
        <v>119650</v>
      </c>
      <c r="Y733" s="7" t="n">
        <f aca="false">Y734</f>
        <v>0</v>
      </c>
      <c r="Z733" s="7"/>
      <c r="AA733" s="7" t="n">
        <f aca="false">AA734</f>
        <v>0</v>
      </c>
    </row>
    <row r="734" s="5" customFormat="true" ht="31.35" hidden="false" customHeight="true" outlineLevel="0" collapsed="false">
      <c r="B734" s="20"/>
      <c r="C734" s="2" t="s">
        <v>46</v>
      </c>
      <c r="D734" s="22" t="n">
        <v>934</v>
      </c>
      <c r="E734" s="23" t="s">
        <v>64</v>
      </c>
      <c r="F734" s="23" t="s">
        <v>64</v>
      </c>
      <c r="G734" s="50" t="n">
        <v>5130010500</v>
      </c>
      <c r="H734" s="23" t="s">
        <v>47</v>
      </c>
      <c r="I734" s="7" t="n">
        <f aca="false">SUM(L734:AA734)</f>
        <v>119650</v>
      </c>
      <c r="J734" s="7" t="n">
        <v>0</v>
      </c>
      <c r="K734" s="7" t="n">
        <f aca="false">I734-J734</f>
        <v>119650</v>
      </c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 t="n">
        <f aca="false">69650+50000</f>
        <v>119650</v>
      </c>
      <c r="Y734" s="7" t="n">
        <v>0</v>
      </c>
      <c r="Z734" s="7"/>
      <c r="AA734" s="7"/>
    </row>
    <row r="735" s="5" customFormat="true" ht="31.35" hidden="false" customHeight="true" outlineLevel="0" collapsed="false">
      <c r="B735" s="20"/>
      <c r="C735" s="2" t="s">
        <v>301</v>
      </c>
      <c r="D735" s="22" t="n">
        <v>934</v>
      </c>
      <c r="E735" s="23" t="s">
        <v>64</v>
      </c>
      <c r="F735" s="23" t="s">
        <v>64</v>
      </c>
      <c r="G735" s="50" t="n">
        <v>5140000000</v>
      </c>
      <c r="H735" s="23"/>
      <c r="I735" s="7" t="n">
        <f aca="false">SUM(L735:AA735)</f>
        <v>963000</v>
      </c>
      <c r="J735" s="7" t="n">
        <f aca="false">J736</f>
        <v>608571</v>
      </c>
      <c r="K735" s="7" t="n">
        <f aca="false">I735-J735</f>
        <v>354429</v>
      </c>
      <c r="L735" s="7" t="n">
        <f aca="false">L736</f>
        <v>865000</v>
      </c>
      <c r="M735" s="7" t="n">
        <f aca="false">M736</f>
        <v>98000</v>
      </c>
      <c r="N735" s="7" t="n">
        <f aca="false">N736</f>
        <v>0</v>
      </c>
      <c r="O735" s="7" t="n">
        <f aca="false">O736</f>
        <v>0</v>
      </c>
      <c r="P735" s="7" t="n">
        <f aca="false">P736</f>
        <v>0</v>
      </c>
      <c r="Q735" s="7" t="n">
        <f aca="false">Q736</f>
        <v>0</v>
      </c>
      <c r="R735" s="7" t="n">
        <f aca="false">R736</f>
        <v>0</v>
      </c>
      <c r="S735" s="7" t="n">
        <f aca="false">S736</f>
        <v>0</v>
      </c>
      <c r="T735" s="7" t="n">
        <f aca="false">T736</f>
        <v>0</v>
      </c>
      <c r="U735" s="7" t="n">
        <f aca="false">U736</f>
        <v>0</v>
      </c>
      <c r="V735" s="7" t="n">
        <f aca="false">V736</f>
        <v>0</v>
      </c>
      <c r="W735" s="7" t="n">
        <f aca="false">W736</f>
        <v>0</v>
      </c>
      <c r="X735" s="7" t="n">
        <f aca="false">X736</f>
        <v>0</v>
      </c>
      <c r="Y735" s="7" t="n">
        <f aca="false">Y736</f>
        <v>0</v>
      </c>
      <c r="Z735" s="7"/>
      <c r="AA735" s="7" t="n">
        <f aca="false">AA736</f>
        <v>0</v>
      </c>
    </row>
    <row r="736" s="5" customFormat="true" ht="31.35" hidden="false" customHeight="true" outlineLevel="0" collapsed="false">
      <c r="B736" s="20"/>
      <c r="C736" s="2" t="s">
        <v>301</v>
      </c>
      <c r="D736" s="22" t="n">
        <v>934</v>
      </c>
      <c r="E736" s="23" t="s">
        <v>64</v>
      </c>
      <c r="F736" s="23" t="s">
        <v>64</v>
      </c>
      <c r="G736" s="50" t="n">
        <v>5140010610</v>
      </c>
      <c r="H736" s="23"/>
      <c r="I736" s="7" t="n">
        <f aca="false">SUM(L736:AA736)</f>
        <v>963000</v>
      </c>
      <c r="J736" s="7" t="n">
        <f aca="false">J737</f>
        <v>608571</v>
      </c>
      <c r="K736" s="7" t="n">
        <f aca="false">I736-J736</f>
        <v>354429</v>
      </c>
      <c r="L736" s="7" t="n">
        <f aca="false">L737</f>
        <v>865000</v>
      </c>
      <c r="M736" s="7" t="n">
        <f aca="false">M737</f>
        <v>98000</v>
      </c>
      <c r="N736" s="7" t="n">
        <f aca="false">N737</f>
        <v>0</v>
      </c>
      <c r="O736" s="7" t="n">
        <f aca="false">O737</f>
        <v>0</v>
      </c>
      <c r="P736" s="7" t="n">
        <f aca="false">P737</f>
        <v>0</v>
      </c>
      <c r="Q736" s="7" t="n">
        <f aca="false">Q737</f>
        <v>0</v>
      </c>
      <c r="R736" s="7" t="n">
        <f aca="false">R737</f>
        <v>0</v>
      </c>
      <c r="S736" s="7" t="n">
        <f aca="false">S737</f>
        <v>0</v>
      </c>
      <c r="T736" s="7" t="n">
        <f aca="false">T737</f>
        <v>0</v>
      </c>
      <c r="U736" s="7" t="n">
        <f aca="false">U737</f>
        <v>0</v>
      </c>
      <c r="V736" s="7" t="n">
        <f aca="false">V737</f>
        <v>0</v>
      </c>
      <c r="W736" s="7" t="n">
        <f aca="false">W737</f>
        <v>0</v>
      </c>
      <c r="X736" s="7" t="n">
        <f aca="false">X737</f>
        <v>0</v>
      </c>
      <c r="Y736" s="7" t="n">
        <f aca="false">Y737</f>
        <v>0</v>
      </c>
      <c r="Z736" s="7"/>
      <c r="AA736" s="7" t="n">
        <f aca="false">AA737</f>
        <v>0</v>
      </c>
    </row>
    <row r="737" s="5" customFormat="true" ht="31.35" hidden="false" customHeight="true" outlineLevel="0" collapsed="false">
      <c r="B737" s="20"/>
      <c r="C737" s="2" t="s">
        <v>46</v>
      </c>
      <c r="D737" s="22" t="n">
        <v>934</v>
      </c>
      <c r="E737" s="23" t="s">
        <v>64</v>
      </c>
      <c r="F737" s="23" t="s">
        <v>64</v>
      </c>
      <c r="G737" s="50" t="n">
        <v>5140010610</v>
      </c>
      <c r="H737" s="23" t="s">
        <v>47</v>
      </c>
      <c r="I737" s="7" t="n">
        <f aca="false">SUM(L737:AA737)</f>
        <v>963000</v>
      </c>
      <c r="J737" s="7" t="n">
        <v>608571</v>
      </c>
      <c r="K737" s="7" t="n">
        <f aca="false">I737-J737</f>
        <v>354429</v>
      </c>
      <c r="L737" s="7" t="n">
        <v>865000</v>
      </c>
      <c r="M737" s="7" t="n">
        <v>98000</v>
      </c>
      <c r="N737" s="7" t="n">
        <v>0</v>
      </c>
      <c r="O737" s="7" t="n">
        <v>0</v>
      </c>
      <c r="P737" s="7" t="n">
        <v>0</v>
      </c>
      <c r="Q737" s="7" t="n">
        <v>0</v>
      </c>
      <c r="R737" s="7" t="n">
        <v>0</v>
      </c>
      <c r="S737" s="7" t="n">
        <v>0</v>
      </c>
      <c r="T737" s="7" t="n">
        <v>0</v>
      </c>
      <c r="U737" s="7" t="n">
        <v>0</v>
      </c>
      <c r="V737" s="7" t="n">
        <v>0</v>
      </c>
      <c r="W737" s="7" t="n">
        <v>0</v>
      </c>
      <c r="X737" s="7" t="n">
        <v>0</v>
      </c>
      <c r="Y737" s="7" t="n">
        <v>0</v>
      </c>
      <c r="Z737" s="7"/>
      <c r="AA737" s="7" t="n">
        <v>0</v>
      </c>
    </row>
    <row r="738" s="5" customFormat="true" ht="17.65" hidden="false" customHeight="true" outlineLevel="0" collapsed="false">
      <c r="B738" s="20"/>
      <c r="C738" s="2" t="s">
        <v>75</v>
      </c>
      <c r="D738" s="22" t="n">
        <v>934</v>
      </c>
      <c r="E738" s="23" t="s">
        <v>64</v>
      </c>
      <c r="F738" s="23" t="s">
        <v>64</v>
      </c>
      <c r="G738" s="50" t="n">
        <v>5200000000</v>
      </c>
      <c r="H738" s="23"/>
      <c r="I738" s="7" t="n">
        <f aca="false">SUM(L738:AA738)</f>
        <v>16025300</v>
      </c>
      <c r="J738" s="7" t="n">
        <f aca="false">J739+J744</f>
        <v>10329990.19</v>
      </c>
      <c r="K738" s="7" t="n">
        <f aca="false">I738-J738</f>
        <v>5695309.81</v>
      </c>
      <c r="L738" s="7" t="n">
        <f aca="false">L739+L744</f>
        <v>10803300</v>
      </c>
      <c r="M738" s="7" t="n">
        <f aca="false">M739+M744</f>
        <v>5080000</v>
      </c>
      <c r="N738" s="7" t="n">
        <f aca="false">N739+N744</f>
        <v>0</v>
      </c>
      <c r="O738" s="7" t="n">
        <f aca="false">O739+O744</f>
        <v>0</v>
      </c>
      <c r="P738" s="7" t="n">
        <f aca="false">P739+P744</f>
        <v>0</v>
      </c>
      <c r="Q738" s="7" t="n">
        <f aca="false">Q739+Q744</f>
        <v>0</v>
      </c>
      <c r="R738" s="7" t="n">
        <f aca="false">R739+R744</f>
        <v>0</v>
      </c>
      <c r="S738" s="7" t="n">
        <f aca="false">S739+S744</f>
        <v>0</v>
      </c>
      <c r="T738" s="7" t="n">
        <f aca="false">T739+T744</f>
        <v>0</v>
      </c>
      <c r="U738" s="7" t="n">
        <f aca="false">U739+U744</f>
        <v>0</v>
      </c>
      <c r="V738" s="7" t="n">
        <f aca="false">V739+V744</f>
        <v>0</v>
      </c>
      <c r="W738" s="7" t="n">
        <f aca="false">W739+W744</f>
        <v>0</v>
      </c>
      <c r="X738" s="7" t="n">
        <f aca="false">X739+X744</f>
        <v>0</v>
      </c>
      <c r="Y738" s="7" t="n">
        <f aca="false">Y739+Y744</f>
        <v>0</v>
      </c>
      <c r="Z738" s="7" t="n">
        <f aca="false">Z739+Z744</f>
        <v>142000</v>
      </c>
      <c r="AA738" s="7" t="n">
        <f aca="false">AA739+AA744</f>
        <v>0</v>
      </c>
    </row>
    <row r="739" s="5" customFormat="true" ht="17.65" hidden="false" customHeight="true" outlineLevel="0" collapsed="false">
      <c r="B739" s="20"/>
      <c r="C739" s="2" t="s">
        <v>351</v>
      </c>
      <c r="D739" s="22" t="n">
        <v>934</v>
      </c>
      <c r="E739" s="23" t="s">
        <v>64</v>
      </c>
      <c r="F739" s="23" t="s">
        <v>64</v>
      </c>
      <c r="G739" s="50" t="n">
        <v>5270000000</v>
      </c>
      <c r="H739" s="23"/>
      <c r="I739" s="7" t="n">
        <f aca="false">SUM(L739:AA739)</f>
        <v>12607400</v>
      </c>
      <c r="J739" s="7" t="n">
        <f aca="false">J740</f>
        <v>8220277.88</v>
      </c>
      <c r="K739" s="7" t="n">
        <f aca="false">I739-J739</f>
        <v>4387122.12</v>
      </c>
      <c r="L739" s="7" t="n">
        <f aca="false">L740</f>
        <v>8555800</v>
      </c>
      <c r="M739" s="7" t="n">
        <f aca="false">M740</f>
        <v>3942600</v>
      </c>
      <c r="N739" s="7" t="n">
        <f aca="false">N740</f>
        <v>0</v>
      </c>
      <c r="O739" s="7" t="n">
        <f aca="false">O740</f>
        <v>0</v>
      </c>
      <c r="P739" s="7" t="n">
        <f aca="false">P740</f>
        <v>0</v>
      </c>
      <c r="Q739" s="7" t="n">
        <f aca="false">Q740</f>
        <v>0</v>
      </c>
      <c r="R739" s="7" t="n">
        <f aca="false">R740</f>
        <v>0</v>
      </c>
      <c r="S739" s="7" t="n">
        <f aca="false">S740</f>
        <v>0</v>
      </c>
      <c r="T739" s="7" t="n">
        <f aca="false">T740</f>
        <v>0</v>
      </c>
      <c r="U739" s="7" t="n">
        <f aca="false">U740</f>
        <v>0</v>
      </c>
      <c r="V739" s="7" t="n">
        <f aca="false">V740</f>
        <v>0</v>
      </c>
      <c r="W739" s="7" t="n">
        <f aca="false">W740</f>
        <v>0</v>
      </c>
      <c r="X739" s="7" t="n">
        <f aca="false">X740</f>
        <v>0</v>
      </c>
      <c r="Y739" s="7" t="n">
        <f aca="false">Y740</f>
        <v>0</v>
      </c>
      <c r="Z739" s="7" t="n">
        <f aca="false">Z740</f>
        <v>109000</v>
      </c>
      <c r="AA739" s="7" t="n">
        <f aca="false">AA740</f>
        <v>0</v>
      </c>
    </row>
    <row r="740" s="5" customFormat="true" ht="31.35" hidden="false" customHeight="true" outlineLevel="0" collapsed="false">
      <c r="B740" s="20"/>
      <c r="C740" s="2" t="s">
        <v>77</v>
      </c>
      <c r="D740" s="22" t="n">
        <v>934</v>
      </c>
      <c r="E740" s="23" t="s">
        <v>64</v>
      </c>
      <c r="F740" s="23" t="s">
        <v>64</v>
      </c>
      <c r="G740" s="50" t="n">
        <v>5270000590</v>
      </c>
      <c r="H740" s="23"/>
      <c r="I740" s="7" t="n">
        <f aca="false">SUM(L740:AA740)</f>
        <v>12607400</v>
      </c>
      <c r="J740" s="7" t="n">
        <f aca="false">J741+J742+J743</f>
        <v>8220277.88</v>
      </c>
      <c r="K740" s="7" t="n">
        <f aca="false">I740-J740</f>
        <v>4387122.12</v>
      </c>
      <c r="L740" s="7" t="n">
        <f aca="false">L741+L742+L743</f>
        <v>8555800</v>
      </c>
      <c r="M740" s="7" t="n">
        <f aca="false">M741+M742+M743</f>
        <v>3942600</v>
      </c>
      <c r="N740" s="7" t="n">
        <f aca="false">N741+N742+N743</f>
        <v>0</v>
      </c>
      <c r="O740" s="7" t="n">
        <f aca="false">O741+O742+O743</f>
        <v>0</v>
      </c>
      <c r="P740" s="7" t="n">
        <f aca="false">P741+P742+P743</f>
        <v>0</v>
      </c>
      <c r="Q740" s="7" t="n">
        <f aca="false">Q741+Q742+Q743</f>
        <v>0</v>
      </c>
      <c r="R740" s="7" t="n">
        <f aca="false">R741+R742+R743</f>
        <v>0</v>
      </c>
      <c r="S740" s="7" t="n">
        <f aca="false">S741+S742+S743</f>
        <v>0</v>
      </c>
      <c r="T740" s="7" t="n">
        <f aca="false">T741+T742+T743</f>
        <v>0</v>
      </c>
      <c r="U740" s="7" t="n">
        <f aca="false">U741+U742+U743</f>
        <v>0</v>
      </c>
      <c r="V740" s="7" t="n">
        <f aca="false">V741+V742+V743</f>
        <v>0</v>
      </c>
      <c r="W740" s="7" t="n">
        <f aca="false">W741+W742+W743</f>
        <v>0</v>
      </c>
      <c r="X740" s="7" t="n">
        <f aca="false">X741+X742+X743</f>
        <v>0</v>
      </c>
      <c r="Y740" s="7" t="n">
        <f aca="false">Y741+Y742+Y743</f>
        <v>0</v>
      </c>
      <c r="Z740" s="7" t="n">
        <f aca="false">Z741</f>
        <v>109000</v>
      </c>
      <c r="AA740" s="7" t="n">
        <f aca="false">AA741+AA742+AA743</f>
        <v>0</v>
      </c>
    </row>
    <row r="741" s="5" customFormat="true" ht="62.45" hidden="false" customHeight="true" outlineLevel="0" collapsed="false">
      <c r="B741" s="20"/>
      <c r="C741" s="2" t="s">
        <v>36</v>
      </c>
      <c r="D741" s="22" t="n">
        <v>934</v>
      </c>
      <c r="E741" s="23" t="s">
        <v>64</v>
      </c>
      <c r="F741" s="23" t="s">
        <v>64</v>
      </c>
      <c r="G741" s="50" t="n">
        <v>5270000590</v>
      </c>
      <c r="H741" s="23" t="s">
        <v>38</v>
      </c>
      <c r="I741" s="7" t="n">
        <f aca="false">SUM(L741:AA741)</f>
        <v>10987800</v>
      </c>
      <c r="J741" s="7" t="n">
        <v>7271077.38</v>
      </c>
      <c r="K741" s="7" t="n">
        <f aca="false">I741-J741</f>
        <v>3716722.62</v>
      </c>
      <c r="L741" s="7" t="n">
        <v>6938400</v>
      </c>
      <c r="M741" s="7" t="n">
        <v>3940400</v>
      </c>
      <c r="N741" s="7" t="n">
        <v>0</v>
      </c>
      <c r="O741" s="7" t="n">
        <v>0</v>
      </c>
      <c r="P741" s="7" t="n">
        <v>0</v>
      </c>
      <c r="Q741" s="7" t="n">
        <v>0</v>
      </c>
      <c r="R741" s="7" t="n">
        <v>0</v>
      </c>
      <c r="S741" s="7" t="n">
        <v>0</v>
      </c>
      <c r="T741" s="7" t="n">
        <v>0</v>
      </c>
      <c r="U741" s="7" t="n">
        <v>0</v>
      </c>
      <c r="V741" s="7" t="n">
        <v>0</v>
      </c>
      <c r="W741" s="7" t="n">
        <v>0</v>
      </c>
      <c r="X741" s="7" t="n">
        <v>0</v>
      </c>
      <c r="Y741" s="7" t="n">
        <v>0</v>
      </c>
      <c r="Z741" s="7" t="n">
        <v>109000</v>
      </c>
      <c r="AA741" s="7" t="n">
        <v>0</v>
      </c>
    </row>
    <row r="742" s="5" customFormat="true" ht="31.35" hidden="false" customHeight="true" outlineLevel="0" collapsed="false">
      <c r="B742" s="20"/>
      <c r="C742" s="2" t="s">
        <v>46</v>
      </c>
      <c r="D742" s="22" t="n">
        <v>934</v>
      </c>
      <c r="E742" s="23" t="s">
        <v>64</v>
      </c>
      <c r="F742" s="23" t="s">
        <v>64</v>
      </c>
      <c r="G742" s="50" t="n">
        <v>5270000590</v>
      </c>
      <c r="H742" s="23" t="s">
        <v>47</v>
      </c>
      <c r="I742" s="7" t="n">
        <f aca="false">SUM(L742:AA742)</f>
        <v>1610500</v>
      </c>
      <c r="J742" s="7" t="n">
        <v>947198.5</v>
      </c>
      <c r="K742" s="7" t="n">
        <f aca="false">I742-J742</f>
        <v>663301.5</v>
      </c>
      <c r="L742" s="7" t="n">
        <v>1609500</v>
      </c>
      <c r="M742" s="7" t="n">
        <v>1000</v>
      </c>
      <c r="N742" s="7" t="n">
        <v>0</v>
      </c>
      <c r="O742" s="7" t="n">
        <v>0</v>
      </c>
      <c r="P742" s="7" t="n">
        <v>0</v>
      </c>
      <c r="Q742" s="7" t="n">
        <v>0</v>
      </c>
      <c r="R742" s="7" t="n">
        <v>0</v>
      </c>
      <c r="S742" s="7" t="n">
        <v>0</v>
      </c>
      <c r="T742" s="7" t="n">
        <v>0</v>
      </c>
      <c r="U742" s="7" t="n">
        <v>0</v>
      </c>
      <c r="V742" s="7" t="n">
        <v>0</v>
      </c>
      <c r="W742" s="7" t="n">
        <v>0</v>
      </c>
      <c r="X742" s="7" t="n">
        <v>0</v>
      </c>
      <c r="Y742" s="7" t="n">
        <v>0</v>
      </c>
      <c r="Z742" s="7"/>
      <c r="AA742" s="7" t="n">
        <v>0</v>
      </c>
    </row>
    <row r="743" s="5" customFormat="true" ht="17.65" hidden="false" customHeight="true" outlineLevel="0" collapsed="false">
      <c r="B743" s="20"/>
      <c r="C743" s="2" t="s">
        <v>41</v>
      </c>
      <c r="D743" s="22" t="n">
        <v>934</v>
      </c>
      <c r="E743" s="23" t="s">
        <v>64</v>
      </c>
      <c r="F743" s="23" t="s">
        <v>64</v>
      </c>
      <c r="G743" s="50" t="n">
        <v>5270000590</v>
      </c>
      <c r="H743" s="23" t="s">
        <v>42</v>
      </c>
      <c r="I743" s="7" t="n">
        <f aca="false">SUM(L743:AA743)</f>
        <v>9100</v>
      </c>
      <c r="J743" s="7" t="n">
        <v>2002</v>
      </c>
      <c r="K743" s="7" t="n">
        <f aca="false">I743-J743</f>
        <v>7098</v>
      </c>
      <c r="L743" s="7" t="n">
        <v>7900</v>
      </c>
      <c r="M743" s="7" t="n">
        <v>1200</v>
      </c>
      <c r="N743" s="7" t="n">
        <v>0</v>
      </c>
      <c r="O743" s="7" t="n">
        <v>0</v>
      </c>
      <c r="P743" s="7" t="n">
        <v>0</v>
      </c>
      <c r="Q743" s="7" t="n">
        <v>0</v>
      </c>
      <c r="R743" s="7" t="n">
        <v>0</v>
      </c>
      <c r="S743" s="7" t="n">
        <v>0</v>
      </c>
      <c r="T743" s="7" t="n">
        <v>0</v>
      </c>
      <c r="U743" s="7" t="n">
        <v>0</v>
      </c>
      <c r="V743" s="7" t="n">
        <v>0</v>
      </c>
      <c r="W743" s="7" t="n">
        <v>0</v>
      </c>
      <c r="X743" s="7" t="n">
        <v>0</v>
      </c>
      <c r="Y743" s="7" t="n">
        <v>0</v>
      </c>
      <c r="Z743" s="7"/>
      <c r="AA743" s="7" t="n">
        <v>0</v>
      </c>
    </row>
    <row r="744" s="5" customFormat="true" ht="31.35" hidden="false" customHeight="true" outlineLevel="0" collapsed="false">
      <c r="B744" s="20"/>
      <c r="C744" s="2" t="s">
        <v>352</v>
      </c>
      <c r="D744" s="22" t="n">
        <v>934</v>
      </c>
      <c r="E744" s="23" t="s">
        <v>64</v>
      </c>
      <c r="F744" s="23" t="s">
        <v>64</v>
      </c>
      <c r="G744" s="50" t="n">
        <v>5280000000</v>
      </c>
      <c r="H744" s="23"/>
      <c r="I744" s="7" t="n">
        <f aca="false">SUM(L744:AA744)</f>
        <v>3417900</v>
      </c>
      <c r="J744" s="7" t="n">
        <f aca="false">J745</f>
        <v>2109712.31</v>
      </c>
      <c r="K744" s="7" t="n">
        <f aca="false">I744-J744</f>
        <v>1308187.69</v>
      </c>
      <c r="L744" s="7" t="n">
        <f aca="false">L745</f>
        <v>2247500</v>
      </c>
      <c r="M744" s="7" t="n">
        <f aca="false">M745</f>
        <v>1137400</v>
      </c>
      <c r="N744" s="7" t="n">
        <f aca="false">N745</f>
        <v>0</v>
      </c>
      <c r="O744" s="7" t="n">
        <f aca="false">O745</f>
        <v>0</v>
      </c>
      <c r="P744" s="7" t="n">
        <f aca="false">P745</f>
        <v>0</v>
      </c>
      <c r="Q744" s="7" t="n">
        <f aca="false">Q745</f>
        <v>0</v>
      </c>
      <c r="R744" s="7" t="n">
        <f aca="false">R745</f>
        <v>0</v>
      </c>
      <c r="S744" s="7" t="n">
        <f aca="false">S745</f>
        <v>0</v>
      </c>
      <c r="T744" s="7" t="n">
        <f aca="false">T745</f>
        <v>0</v>
      </c>
      <c r="U744" s="7" t="n">
        <f aca="false">U745</f>
        <v>0</v>
      </c>
      <c r="V744" s="7" t="n">
        <f aca="false">V745</f>
        <v>0</v>
      </c>
      <c r="W744" s="7" t="n">
        <f aca="false">W745</f>
        <v>0</v>
      </c>
      <c r="X744" s="7" t="n">
        <f aca="false">X745</f>
        <v>0</v>
      </c>
      <c r="Y744" s="7" t="n">
        <f aca="false">Y745</f>
        <v>0</v>
      </c>
      <c r="Z744" s="7" t="n">
        <f aca="false">Z745</f>
        <v>33000</v>
      </c>
      <c r="AA744" s="7" t="n">
        <f aca="false">AA745</f>
        <v>0</v>
      </c>
    </row>
    <row r="745" s="5" customFormat="true" ht="31.35" hidden="false" customHeight="true" outlineLevel="0" collapsed="false">
      <c r="B745" s="20"/>
      <c r="C745" s="2" t="s">
        <v>353</v>
      </c>
      <c r="D745" s="22" t="n">
        <v>934</v>
      </c>
      <c r="E745" s="23" t="s">
        <v>64</v>
      </c>
      <c r="F745" s="23" t="s">
        <v>64</v>
      </c>
      <c r="G745" s="50" t="n">
        <v>5280000590</v>
      </c>
      <c r="H745" s="23"/>
      <c r="I745" s="7" t="n">
        <f aca="false">SUM(L745:AA745)</f>
        <v>3417900</v>
      </c>
      <c r="J745" s="7" t="n">
        <f aca="false">J746+J747+J748</f>
        <v>2109712.31</v>
      </c>
      <c r="K745" s="7" t="n">
        <f aca="false">I745-J745</f>
        <v>1308187.69</v>
      </c>
      <c r="L745" s="7" t="n">
        <f aca="false">L746+L747+L748</f>
        <v>2247500</v>
      </c>
      <c r="M745" s="7" t="n">
        <f aca="false">M746+M747+M748</f>
        <v>1137400</v>
      </c>
      <c r="N745" s="7" t="n">
        <f aca="false">N746+N747+N748</f>
        <v>0</v>
      </c>
      <c r="O745" s="7" t="n">
        <f aca="false">O746+O747+O748</f>
        <v>0</v>
      </c>
      <c r="P745" s="7" t="n">
        <f aca="false">P746+P747+P748</f>
        <v>0</v>
      </c>
      <c r="Q745" s="7" t="n">
        <f aca="false">Q746+Q747+Q748</f>
        <v>0</v>
      </c>
      <c r="R745" s="7" t="n">
        <f aca="false">R746+R747+R748</f>
        <v>0</v>
      </c>
      <c r="S745" s="7" t="n">
        <f aca="false">S746+S747+S748</f>
        <v>0</v>
      </c>
      <c r="T745" s="7" t="n">
        <f aca="false">T746+T747+T748</f>
        <v>0</v>
      </c>
      <c r="U745" s="7" t="n">
        <f aca="false">U746+U747+U748</f>
        <v>0</v>
      </c>
      <c r="V745" s="7" t="n">
        <f aca="false">V746+V747+V748</f>
        <v>0</v>
      </c>
      <c r="W745" s="7" t="n">
        <f aca="false">W746+W747+W748</f>
        <v>0</v>
      </c>
      <c r="X745" s="7" t="n">
        <f aca="false">X746+X747+X748</f>
        <v>0</v>
      </c>
      <c r="Y745" s="7" t="n">
        <f aca="false">Y746+Y747+Y748</f>
        <v>0</v>
      </c>
      <c r="Z745" s="7" t="n">
        <f aca="false">Z746</f>
        <v>33000</v>
      </c>
      <c r="AA745" s="7" t="n">
        <f aca="false">AA746+AA747+AA748</f>
        <v>0</v>
      </c>
    </row>
    <row r="746" s="5" customFormat="true" ht="62.45" hidden="false" customHeight="true" outlineLevel="0" collapsed="false">
      <c r="B746" s="20"/>
      <c r="C746" s="2" t="s">
        <v>36</v>
      </c>
      <c r="D746" s="22" t="n">
        <v>934</v>
      </c>
      <c r="E746" s="23" t="s">
        <v>64</v>
      </c>
      <c r="F746" s="23" t="s">
        <v>64</v>
      </c>
      <c r="G746" s="50" t="n">
        <v>5280000590</v>
      </c>
      <c r="H746" s="23" t="s">
        <v>38</v>
      </c>
      <c r="I746" s="7" t="n">
        <f aca="false">SUM(L746:AA746)</f>
        <v>3288000</v>
      </c>
      <c r="J746" s="7" t="n">
        <v>2091992.31</v>
      </c>
      <c r="K746" s="7" t="n">
        <f aca="false">I746-J746</f>
        <v>1196007.69</v>
      </c>
      <c r="L746" s="7" t="n">
        <v>2084500</v>
      </c>
      <c r="M746" s="7" t="n">
        <v>1170500</v>
      </c>
      <c r="N746" s="7" t="n">
        <v>0</v>
      </c>
      <c r="O746" s="7" t="n">
        <v>0</v>
      </c>
      <c r="P746" s="7" t="n">
        <v>0</v>
      </c>
      <c r="Q746" s="7" t="n">
        <v>0</v>
      </c>
      <c r="R746" s="7" t="n">
        <v>0</v>
      </c>
      <c r="S746" s="7" t="n">
        <v>0</v>
      </c>
      <c r="T746" s="7" t="n">
        <v>0</v>
      </c>
      <c r="U746" s="7" t="n">
        <v>0</v>
      </c>
      <c r="V746" s="7" t="n">
        <v>0</v>
      </c>
      <c r="W746" s="7" t="n">
        <v>0</v>
      </c>
      <c r="X746" s="7" t="n">
        <v>0</v>
      </c>
      <c r="Y746" s="7" t="n">
        <v>0</v>
      </c>
      <c r="Z746" s="7" t="n">
        <v>33000</v>
      </c>
      <c r="AA746" s="7" t="n">
        <v>0</v>
      </c>
    </row>
    <row r="747" s="5" customFormat="true" ht="31.35" hidden="false" customHeight="true" outlineLevel="0" collapsed="false">
      <c r="B747" s="20"/>
      <c r="C747" s="2" t="s">
        <v>46</v>
      </c>
      <c r="D747" s="22" t="n">
        <v>934</v>
      </c>
      <c r="E747" s="23" t="s">
        <v>64</v>
      </c>
      <c r="F747" s="23" t="s">
        <v>64</v>
      </c>
      <c r="G747" s="50" t="n">
        <v>5280000590</v>
      </c>
      <c r="H747" s="23" t="s">
        <v>47</v>
      </c>
      <c r="I747" s="7" t="n">
        <f aca="false">SUM(L747:AA747)</f>
        <v>127900</v>
      </c>
      <c r="J747" s="7" t="n">
        <v>17720</v>
      </c>
      <c r="K747" s="7" t="n">
        <f aca="false">I747-J747</f>
        <v>110180</v>
      </c>
      <c r="L747" s="7" t="n">
        <v>161300</v>
      </c>
      <c r="M747" s="7" t="n">
        <v>-33400</v>
      </c>
      <c r="N747" s="7" t="n">
        <v>0</v>
      </c>
      <c r="O747" s="7" t="n">
        <v>0</v>
      </c>
      <c r="P747" s="7" t="n">
        <v>0</v>
      </c>
      <c r="Q747" s="7" t="n">
        <v>0</v>
      </c>
      <c r="R747" s="7" t="n">
        <v>0</v>
      </c>
      <c r="S747" s="7" t="n">
        <v>0</v>
      </c>
      <c r="T747" s="7" t="n">
        <v>0</v>
      </c>
      <c r="U747" s="7" t="n">
        <v>0</v>
      </c>
      <c r="V747" s="7" t="n">
        <v>0</v>
      </c>
      <c r="W747" s="7" t="n">
        <v>0</v>
      </c>
      <c r="X747" s="7" t="n">
        <v>0</v>
      </c>
      <c r="Y747" s="7" t="n">
        <v>0</v>
      </c>
      <c r="Z747" s="7"/>
      <c r="AA747" s="7" t="n">
        <v>0</v>
      </c>
    </row>
    <row r="748" s="5" customFormat="true" ht="17.65" hidden="false" customHeight="true" outlineLevel="0" collapsed="false">
      <c r="B748" s="20"/>
      <c r="C748" s="2" t="s">
        <v>41</v>
      </c>
      <c r="D748" s="22" t="n">
        <v>934</v>
      </c>
      <c r="E748" s="23" t="s">
        <v>64</v>
      </c>
      <c r="F748" s="23" t="s">
        <v>64</v>
      </c>
      <c r="G748" s="50" t="n">
        <v>5280000590</v>
      </c>
      <c r="H748" s="23" t="s">
        <v>42</v>
      </c>
      <c r="I748" s="7" t="n">
        <f aca="false">SUM(L748:AA748)</f>
        <v>2000</v>
      </c>
      <c r="J748" s="7" t="n">
        <v>0</v>
      </c>
      <c r="K748" s="7" t="n">
        <f aca="false">I748-J748</f>
        <v>2000</v>
      </c>
      <c r="L748" s="7" t="n">
        <v>1700</v>
      </c>
      <c r="M748" s="7" t="n">
        <v>300</v>
      </c>
      <c r="N748" s="7" t="n">
        <v>0</v>
      </c>
      <c r="O748" s="7" t="n">
        <v>0</v>
      </c>
      <c r="P748" s="7" t="n">
        <v>0</v>
      </c>
      <c r="Q748" s="7" t="n">
        <v>0</v>
      </c>
      <c r="R748" s="7" t="n">
        <v>0</v>
      </c>
      <c r="S748" s="7" t="n">
        <v>0</v>
      </c>
      <c r="T748" s="7" t="n">
        <v>0</v>
      </c>
      <c r="U748" s="7" t="n">
        <v>0</v>
      </c>
      <c r="V748" s="7" t="n">
        <v>0</v>
      </c>
      <c r="W748" s="7" t="n">
        <v>0</v>
      </c>
      <c r="X748" s="7" t="n">
        <v>0</v>
      </c>
      <c r="Y748" s="7" t="n">
        <v>0</v>
      </c>
      <c r="Z748" s="7"/>
      <c r="AA748" s="7" t="n">
        <v>0</v>
      </c>
    </row>
    <row r="749" s="5" customFormat="true" ht="31.35" hidden="false" customHeight="true" outlineLevel="0" collapsed="false">
      <c r="B749" s="20"/>
      <c r="C749" s="2" t="s">
        <v>187</v>
      </c>
      <c r="D749" s="22" t="n">
        <v>934</v>
      </c>
      <c r="E749" s="23" t="s">
        <v>64</v>
      </c>
      <c r="F749" s="23" t="s">
        <v>64</v>
      </c>
      <c r="G749" s="50" t="n">
        <v>5300000000</v>
      </c>
      <c r="H749" s="23"/>
      <c r="I749" s="7" t="n">
        <f aca="false">SUM(L749:AA749)</f>
        <v>2866700</v>
      </c>
      <c r="J749" s="7" t="n">
        <f aca="false">J750</f>
        <v>2125319.38</v>
      </c>
      <c r="K749" s="7" t="n">
        <f aca="false">I749-J749</f>
        <v>741380.62</v>
      </c>
      <c r="L749" s="7" t="n">
        <f aca="false">L750</f>
        <v>661000</v>
      </c>
      <c r="M749" s="7" t="n">
        <f aca="false">M750</f>
        <v>25700</v>
      </c>
      <c r="N749" s="7" t="n">
        <f aca="false">N750</f>
        <v>0</v>
      </c>
      <c r="O749" s="7" t="n">
        <f aca="false">O750</f>
        <v>0</v>
      </c>
      <c r="P749" s="7" t="n">
        <f aca="false">P750</f>
        <v>0</v>
      </c>
      <c r="Q749" s="7" t="n">
        <f aca="false">Q750</f>
        <v>0</v>
      </c>
      <c r="R749" s="7" t="n">
        <f aca="false">R750</f>
        <v>0</v>
      </c>
      <c r="S749" s="7" t="n">
        <f aca="false">S750</f>
        <v>2000000</v>
      </c>
      <c r="T749" s="7" t="n">
        <f aca="false">T750</f>
        <v>0</v>
      </c>
      <c r="U749" s="7" t="n">
        <f aca="false">U750</f>
        <v>0</v>
      </c>
      <c r="V749" s="7" t="n">
        <f aca="false">V750</f>
        <v>0</v>
      </c>
      <c r="W749" s="7" t="n">
        <f aca="false">W750</f>
        <v>0</v>
      </c>
      <c r="X749" s="7" t="n">
        <f aca="false">X750</f>
        <v>0</v>
      </c>
      <c r="Y749" s="7" t="n">
        <f aca="false">Y750</f>
        <v>180000</v>
      </c>
      <c r="Z749" s="7"/>
      <c r="AA749" s="7" t="n">
        <f aca="false">AA750</f>
        <v>0</v>
      </c>
    </row>
    <row r="750" s="5" customFormat="true" ht="17.65" hidden="false" customHeight="true" outlineLevel="0" collapsed="false">
      <c r="B750" s="20"/>
      <c r="C750" s="2" t="s">
        <v>354</v>
      </c>
      <c r="D750" s="22" t="n">
        <v>934</v>
      </c>
      <c r="E750" s="23" t="s">
        <v>64</v>
      </c>
      <c r="F750" s="23" t="s">
        <v>64</v>
      </c>
      <c r="G750" s="50" t="n">
        <v>5320000000</v>
      </c>
      <c r="H750" s="23"/>
      <c r="I750" s="7" t="n">
        <f aca="false">SUM(L750:AA750)</f>
        <v>2866700</v>
      </c>
      <c r="J750" s="7" t="n">
        <f aca="false">J751+J755</f>
        <v>2125319.38</v>
      </c>
      <c r="K750" s="7" t="n">
        <f aca="false">I750-J750</f>
        <v>741380.62</v>
      </c>
      <c r="L750" s="7" t="n">
        <f aca="false">L751</f>
        <v>661000</v>
      </c>
      <c r="M750" s="7" t="n">
        <f aca="false">M751</f>
        <v>25700</v>
      </c>
      <c r="N750" s="7" t="n">
        <f aca="false">N751</f>
        <v>0</v>
      </c>
      <c r="O750" s="7" t="n">
        <f aca="false">O751</f>
        <v>0</v>
      </c>
      <c r="P750" s="7" t="n">
        <f aca="false">P751</f>
        <v>0</v>
      </c>
      <c r="Q750" s="7" t="n">
        <f aca="false">Q751</f>
        <v>0</v>
      </c>
      <c r="R750" s="7" t="n">
        <f aca="false">R751</f>
        <v>0</v>
      </c>
      <c r="S750" s="7" t="n">
        <f aca="false">S751+S755</f>
        <v>2000000</v>
      </c>
      <c r="T750" s="7" t="n">
        <f aca="false">T751+T755</f>
        <v>0</v>
      </c>
      <c r="U750" s="7" t="n">
        <f aca="false">U751+U755</f>
        <v>0</v>
      </c>
      <c r="V750" s="7" t="n">
        <f aca="false">V751+V755</f>
        <v>0</v>
      </c>
      <c r="W750" s="7" t="n">
        <f aca="false">W751+W755</f>
        <v>0</v>
      </c>
      <c r="X750" s="7" t="n">
        <f aca="false">X751+X755</f>
        <v>0</v>
      </c>
      <c r="Y750" s="7" t="n">
        <f aca="false">Y751+Y755</f>
        <v>180000</v>
      </c>
      <c r="Z750" s="7"/>
      <c r="AA750" s="7" t="n">
        <f aca="false">AA751</f>
        <v>0</v>
      </c>
    </row>
    <row r="751" s="5" customFormat="true" ht="17.65" hidden="false" customHeight="true" outlineLevel="0" collapsed="false">
      <c r="B751" s="20"/>
      <c r="C751" s="2" t="s">
        <v>355</v>
      </c>
      <c r="D751" s="22" t="n">
        <v>934</v>
      </c>
      <c r="E751" s="23" t="s">
        <v>64</v>
      </c>
      <c r="F751" s="23" t="s">
        <v>64</v>
      </c>
      <c r="G751" s="50" t="n">
        <v>5320010350</v>
      </c>
      <c r="H751" s="23"/>
      <c r="I751" s="7" t="n">
        <f aca="false">SUM(L751:AA751)</f>
        <v>1666700</v>
      </c>
      <c r="J751" s="7" t="n">
        <f aca="false">J753+J752+J754</f>
        <v>1060925.97</v>
      </c>
      <c r="K751" s="7" t="n">
        <f aca="false">I751-J751</f>
        <v>605774.03</v>
      </c>
      <c r="L751" s="7" t="n">
        <f aca="false">L753+L752</f>
        <v>661000</v>
      </c>
      <c r="M751" s="7" t="n">
        <f aca="false">M753+M752</f>
        <v>25700</v>
      </c>
      <c r="N751" s="7" t="n">
        <f aca="false">N753+N752</f>
        <v>0</v>
      </c>
      <c r="O751" s="7" t="n">
        <f aca="false">O753+O752</f>
        <v>0</v>
      </c>
      <c r="P751" s="7" t="n">
        <f aca="false">P753+P752</f>
        <v>0</v>
      </c>
      <c r="Q751" s="7" t="n">
        <f aca="false">Q753+Q752</f>
        <v>0</v>
      </c>
      <c r="R751" s="7" t="n">
        <f aca="false">R753+R752</f>
        <v>0</v>
      </c>
      <c r="S751" s="7" t="n">
        <f aca="false">S753+S752</f>
        <v>800000</v>
      </c>
      <c r="T751" s="7" t="n">
        <f aca="false">T753+T752</f>
        <v>0</v>
      </c>
      <c r="U751" s="7" t="n">
        <f aca="false">U753+U752</f>
        <v>0</v>
      </c>
      <c r="V751" s="7" t="n">
        <f aca="false">V753+V752</f>
        <v>0</v>
      </c>
      <c r="W751" s="7" t="n">
        <f aca="false">W753+W752</f>
        <v>0</v>
      </c>
      <c r="X751" s="7" t="n">
        <f aca="false">X753+X752</f>
        <v>0</v>
      </c>
      <c r="Y751" s="7" t="n">
        <f aca="false">Y753+Y752+Y754</f>
        <v>180000</v>
      </c>
      <c r="Z751" s="7"/>
      <c r="AA751" s="7" t="n">
        <f aca="false">AA753+AA752</f>
        <v>0</v>
      </c>
    </row>
    <row r="752" s="5" customFormat="true" ht="62.45" hidden="false" customHeight="true" outlineLevel="0" collapsed="false">
      <c r="B752" s="20"/>
      <c r="C752" s="2" t="s">
        <v>36</v>
      </c>
      <c r="D752" s="22" t="n">
        <v>934</v>
      </c>
      <c r="E752" s="23" t="s">
        <v>64</v>
      </c>
      <c r="F752" s="23" t="s">
        <v>64</v>
      </c>
      <c r="G752" s="50" t="n">
        <v>5320010350</v>
      </c>
      <c r="H752" s="23" t="s">
        <v>38</v>
      </c>
      <c r="I752" s="7" t="n">
        <f aca="false">SUM(L752:AA752)</f>
        <v>220000</v>
      </c>
      <c r="J752" s="7" t="n">
        <v>79100</v>
      </c>
      <c r="K752" s="7" t="n">
        <f aca="false">I752-J752</f>
        <v>140900</v>
      </c>
      <c r="L752" s="7" t="n">
        <v>100000</v>
      </c>
      <c r="M752" s="7" t="n">
        <v>0</v>
      </c>
      <c r="N752" s="7" t="n">
        <v>0</v>
      </c>
      <c r="O752" s="7" t="n">
        <v>0</v>
      </c>
      <c r="P752" s="7" t="n">
        <v>0</v>
      </c>
      <c r="Q752" s="7" t="n">
        <v>0</v>
      </c>
      <c r="R752" s="7" t="n">
        <v>20000</v>
      </c>
      <c r="S752" s="7" t="n">
        <v>100000</v>
      </c>
      <c r="T752" s="7"/>
      <c r="U752" s="7"/>
      <c r="V752" s="7"/>
      <c r="W752" s="7"/>
      <c r="X752" s="7"/>
      <c r="Y752" s="7" t="n">
        <v>0</v>
      </c>
      <c r="Z752" s="7"/>
      <c r="AA752" s="7" t="n">
        <v>0</v>
      </c>
    </row>
    <row r="753" s="5" customFormat="true" ht="31.35" hidden="false" customHeight="true" outlineLevel="0" collapsed="false">
      <c r="B753" s="20"/>
      <c r="C753" s="2" t="s">
        <v>46</v>
      </c>
      <c r="D753" s="22" t="n">
        <v>934</v>
      </c>
      <c r="E753" s="23" t="s">
        <v>64</v>
      </c>
      <c r="F753" s="23" t="s">
        <v>64</v>
      </c>
      <c r="G753" s="50" t="n">
        <v>5320010350</v>
      </c>
      <c r="H753" s="23" t="s">
        <v>47</v>
      </c>
      <c r="I753" s="7" t="n">
        <f aca="false">SUM(L753:AA753)</f>
        <v>1266700</v>
      </c>
      <c r="J753" s="7" t="n">
        <v>936825.97</v>
      </c>
      <c r="K753" s="7" t="n">
        <f aca="false">I753-J753</f>
        <v>329874.03</v>
      </c>
      <c r="L753" s="7" t="n">
        <v>561000</v>
      </c>
      <c r="M753" s="7" t="n">
        <v>25700</v>
      </c>
      <c r="N753" s="7" t="n">
        <v>0</v>
      </c>
      <c r="O753" s="7" t="n">
        <v>0</v>
      </c>
      <c r="P753" s="7" t="n">
        <v>0</v>
      </c>
      <c r="Q753" s="7" t="n">
        <v>0</v>
      </c>
      <c r="R753" s="7" t="n">
        <v>-20000</v>
      </c>
      <c r="S753" s="7" t="n">
        <v>700000</v>
      </c>
      <c r="T753" s="7"/>
      <c r="U753" s="7"/>
      <c r="V753" s="7"/>
      <c r="W753" s="7"/>
      <c r="X753" s="7"/>
      <c r="Y753" s="7"/>
      <c r="Z753" s="7"/>
      <c r="AA753" s="7" t="n">
        <v>0</v>
      </c>
    </row>
    <row r="754" s="5" customFormat="true" ht="17.65" hidden="false" customHeight="true" outlineLevel="0" collapsed="false">
      <c r="B754" s="20"/>
      <c r="C754" s="2" t="s">
        <v>205</v>
      </c>
      <c r="D754" s="22" t="n">
        <v>934</v>
      </c>
      <c r="E754" s="23" t="s">
        <v>64</v>
      </c>
      <c r="F754" s="23" t="s">
        <v>64</v>
      </c>
      <c r="G754" s="50" t="n">
        <v>5320010350</v>
      </c>
      <c r="H754" s="23" t="s">
        <v>206</v>
      </c>
      <c r="I754" s="7" t="n">
        <f aca="false">SUM(L754:AA754)</f>
        <v>180000</v>
      </c>
      <c r="J754" s="7" t="n">
        <v>45000</v>
      </c>
      <c r="K754" s="7" t="n">
        <f aca="false">I754-J754</f>
        <v>135000</v>
      </c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 t="n">
        <v>180000</v>
      </c>
      <c r="Z754" s="7"/>
      <c r="AA754" s="7"/>
    </row>
    <row r="755" s="5" customFormat="true" ht="31.35" hidden="false" customHeight="true" outlineLevel="0" collapsed="false">
      <c r="B755" s="20"/>
      <c r="C755" s="2" t="s">
        <v>356</v>
      </c>
      <c r="D755" s="22" t="n">
        <v>934</v>
      </c>
      <c r="E755" s="23" t="s">
        <v>64</v>
      </c>
      <c r="F755" s="23" t="s">
        <v>64</v>
      </c>
      <c r="G755" s="50" t="n">
        <v>5320010360</v>
      </c>
      <c r="H755" s="23"/>
      <c r="I755" s="7" t="n">
        <f aca="false">SUM(L755:AA755)</f>
        <v>1200000</v>
      </c>
      <c r="J755" s="7" t="n">
        <f aca="false">J756</f>
        <v>1064393.41</v>
      </c>
      <c r="K755" s="7" t="n">
        <f aca="false">I755-J755</f>
        <v>135606.59</v>
      </c>
      <c r="L755" s="7"/>
      <c r="M755" s="7"/>
      <c r="N755" s="7"/>
      <c r="O755" s="7"/>
      <c r="P755" s="7"/>
      <c r="Q755" s="7"/>
      <c r="R755" s="7"/>
      <c r="S755" s="7" t="n">
        <f aca="false">S756</f>
        <v>1200000</v>
      </c>
      <c r="T755" s="7" t="n">
        <f aca="false">T756</f>
        <v>0</v>
      </c>
      <c r="U755" s="7" t="n">
        <f aca="false">U756</f>
        <v>0</v>
      </c>
      <c r="V755" s="7" t="n">
        <f aca="false">V756</f>
        <v>0</v>
      </c>
      <c r="W755" s="7" t="n">
        <f aca="false">W756</f>
        <v>0</v>
      </c>
      <c r="X755" s="7" t="n">
        <f aca="false">X756</f>
        <v>0</v>
      </c>
      <c r="Y755" s="7" t="n">
        <f aca="false">Y756+Y757</f>
        <v>0</v>
      </c>
      <c r="Z755" s="7"/>
      <c r="AA755" s="7"/>
    </row>
    <row r="756" s="5" customFormat="true" ht="62.45" hidden="false" customHeight="true" outlineLevel="0" collapsed="false">
      <c r="B756" s="20"/>
      <c r="C756" s="2" t="s">
        <v>36</v>
      </c>
      <c r="D756" s="22" t="n">
        <v>934</v>
      </c>
      <c r="E756" s="23" t="s">
        <v>64</v>
      </c>
      <c r="F756" s="23" t="s">
        <v>64</v>
      </c>
      <c r="G756" s="50" t="n">
        <v>5320010360</v>
      </c>
      <c r="H756" s="23" t="s">
        <v>38</v>
      </c>
      <c r="I756" s="7" t="n">
        <f aca="false">SUM(L756:AA756)</f>
        <v>1100000</v>
      </c>
      <c r="J756" s="7" t="n">
        <v>1064393.41</v>
      </c>
      <c r="K756" s="7" t="n">
        <f aca="false">I756-J756</f>
        <v>35606.5900000001</v>
      </c>
      <c r="L756" s="7"/>
      <c r="M756" s="7"/>
      <c r="N756" s="7"/>
      <c r="O756" s="7"/>
      <c r="P756" s="7"/>
      <c r="Q756" s="7"/>
      <c r="R756" s="7"/>
      <c r="S756" s="7" t="n">
        <v>1200000</v>
      </c>
      <c r="T756" s="7"/>
      <c r="U756" s="7"/>
      <c r="V756" s="7"/>
      <c r="W756" s="7"/>
      <c r="X756" s="7"/>
      <c r="Y756" s="7" t="n">
        <v>-100000</v>
      </c>
      <c r="Z756" s="7"/>
      <c r="AA756" s="7"/>
    </row>
    <row r="757" s="5" customFormat="true" ht="17.65" hidden="false" customHeight="true" outlineLevel="0" collapsed="false">
      <c r="B757" s="20"/>
      <c r="C757" s="2" t="s">
        <v>41</v>
      </c>
      <c r="D757" s="22" t="n">
        <v>934</v>
      </c>
      <c r="E757" s="23" t="s">
        <v>64</v>
      </c>
      <c r="F757" s="23" t="s">
        <v>64</v>
      </c>
      <c r="G757" s="50" t="n">
        <v>5320010360</v>
      </c>
      <c r="H757" s="23" t="s">
        <v>42</v>
      </c>
      <c r="I757" s="7" t="n">
        <f aca="false">SUM(L757:AA757)</f>
        <v>100000</v>
      </c>
      <c r="J757" s="7" t="n">
        <v>0</v>
      </c>
      <c r="K757" s="7" t="n">
        <f aca="false">I757-J757</f>
        <v>100000</v>
      </c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 t="n">
        <v>100000</v>
      </c>
      <c r="Z757" s="7"/>
      <c r="AA757" s="7"/>
    </row>
    <row r="758" s="5" customFormat="true" ht="31.35" hidden="false" customHeight="true" outlineLevel="0" collapsed="false">
      <c r="B758" s="20"/>
      <c r="C758" s="2" t="s">
        <v>82</v>
      </c>
      <c r="D758" s="22" t="n">
        <v>934</v>
      </c>
      <c r="E758" s="23" t="s">
        <v>64</v>
      </c>
      <c r="F758" s="23" t="s">
        <v>64</v>
      </c>
      <c r="G758" s="50" t="n">
        <v>6200000000</v>
      </c>
      <c r="H758" s="55"/>
      <c r="I758" s="7" t="n">
        <f aca="false">SUM(L758:AA758)</f>
        <v>150000</v>
      </c>
      <c r="J758" s="7" t="n">
        <f aca="false">J759</f>
        <v>150000</v>
      </c>
      <c r="K758" s="7" t="n">
        <f aca="false">I758-J758</f>
        <v>0</v>
      </c>
      <c r="L758" s="7"/>
      <c r="M758" s="7"/>
      <c r="N758" s="7"/>
      <c r="O758" s="7"/>
      <c r="P758" s="7"/>
      <c r="Q758" s="7"/>
      <c r="R758" s="7"/>
      <c r="S758" s="7" t="n">
        <f aca="false">S759</f>
        <v>150000</v>
      </c>
      <c r="T758" s="7" t="n">
        <f aca="false">T759</f>
        <v>0</v>
      </c>
      <c r="U758" s="7" t="n">
        <f aca="false">U759</f>
        <v>0</v>
      </c>
      <c r="V758" s="7" t="n">
        <f aca="false">V759</f>
        <v>0</v>
      </c>
      <c r="W758" s="7" t="n">
        <f aca="false">W759</f>
        <v>0</v>
      </c>
      <c r="X758" s="7" t="n">
        <f aca="false">X759</f>
        <v>0</v>
      </c>
      <c r="Y758" s="7" t="n">
        <f aca="false">Y759</f>
        <v>0</v>
      </c>
      <c r="Z758" s="7"/>
      <c r="AA758" s="7"/>
    </row>
    <row r="759" s="5" customFormat="true" ht="31.35" hidden="false" customHeight="true" outlineLevel="0" collapsed="false">
      <c r="B759" s="20"/>
      <c r="C759" s="2" t="s">
        <v>82</v>
      </c>
      <c r="D759" s="22" t="n">
        <v>934</v>
      </c>
      <c r="E759" s="23" t="s">
        <v>64</v>
      </c>
      <c r="F759" s="23" t="s">
        <v>64</v>
      </c>
      <c r="G759" s="50" t="n">
        <v>6200010150</v>
      </c>
      <c r="H759" s="55"/>
      <c r="I759" s="7" t="n">
        <f aca="false">SUM(L759:AA759)</f>
        <v>150000</v>
      </c>
      <c r="J759" s="7" t="n">
        <f aca="false">J760</f>
        <v>150000</v>
      </c>
      <c r="K759" s="7" t="n">
        <f aca="false">I759-J759</f>
        <v>0</v>
      </c>
      <c r="L759" s="7"/>
      <c r="M759" s="7"/>
      <c r="N759" s="7"/>
      <c r="O759" s="7"/>
      <c r="P759" s="7"/>
      <c r="Q759" s="7"/>
      <c r="R759" s="7"/>
      <c r="S759" s="7" t="n">
        <f aca="false">S760</f>
        <v>150000</v>
      </c>
      <c r="T759" s="7" t="n">
        <f aca="false">T760</f>
        <v>0</v>
      </c>
      <c r="U759" s="7" t="n">
        <f aca="false">U760</f>
        <v>0</v>
      </c>
      <c r="V759" s="7" t="n">
        <f aca="false">V760</f>
        <v>0</v>
      </c>
      <c r="W759" s="7" t="n">
        <f aca="false">W760</f>
        <v>0</v>
      </c>
      <c r="X759" s="7" t="n">
        <f aca="false">X760</f>
        <v>0</v>
      </c>
      <c r="Y759" s="7" t="n">
        <f aca="false">Y760</f>
        <v>0</v>
      </c>
      <c r="Z759" s="7"/>
      <c r="AA759" s="7"/>
    </row>
    <row r="760" s="5" customFormat="true" ht="31.35" hidden="false" customHeight="true" outlineLevel="0" collapsed="false">
      <c r="B760" s="20"/>
      <c r="C760" s="2" t="s">
        <v>46</v>
      </c>
      <c r="D760" s="22" t="n">
        <v>934</v>
      </c>
      <c r="E760" s="23" t="s">
        <v>64</v>
      </c>
      <c r="F760" s="23" t="s">
        <v>64</v>
      </c>
      <c r="G760" s="50" t="n">
        <v>6200010150</v>
      </c>
      <c r="H760" s="55" t="n">
        <v>200</v>
      </c>
      <c r="I760" s="7" t="n">
        <f aca="false">SUM(L760:AA760)</f>
        <v>150000</v>
      </c>
      <c r="J760" s="7" t="n">
        <v>150000</v>
      </c>
      <c r="K760" s="7" t="n">
        <f aca="false">I760-J760</f>
        <v>0</v>
      </c>
      <c r="L760" s="7"/>
      <c r="M760" s="7"/>
      <c r="N760" s="7"/>
      <c r="O760" s="7"/>
      <c r="P760" s="7"/>
      <c r="Q760" s="7"/>
      <c r="R760" s="7"/>
      <c r="S760" s="7" t="n">
        <v>150000</v>
      </c>
      <c r="T760" s="7"/>
      <c r="U760" s="7"/>
      <c r="V760" s="7"/>
      <c r="W760" s="7"/>
      <c r="X760" s="7"/>
      <c r="Y760" s="7"/>
      <c r="Z760" s="7"/>
      <c r="AA760" s="7"/>
    </row>
    <row r="761" s="5" customFormat="true" ht="17.65" hidden="false" customHeight="true" outlineLevel="0" collapsed="false">
      <c r="B761" s="20"/>
      <c r="C761" s="2" t="s">
        <v>191</v>
      </c>
      <c r="D761" s="22" t="n">
        <v>934</v>
      </c>
      <c r="E761" s="23" t="s">
        <v>64</v>
      </c>
      <c r="F761" s="23" t="s">
        <v>90</v>
      </c>
      <c r="G761" s="50"/>
      <c r="H761" s="23"/>
      <c r="I761" s="7" t="n">
        <f aca="false">SUM(L761:AA761)</f>
        <v>2265600</v>
      </c>
      <c r="J761" s="7" t="n">
        <f aca="false">J762</f>
        <v>1561832.51</v>
      </c>
      <c r="K761" s="7" t="n">
        <f aca="false">I761-J761</f>
        <v>703767.49</v>
      </c>
      <c r="L761" s="7" t="n">
        <f aca="false">L762</f>
        <v>1406100</v>
      </c>
      <c r="M761" s="7" t="n">
        <f aca="false">M762</f>
        <v>738000</v>
      </c>
      <c r="N761" s="7" t="n">
        <f aca="false">N762</f>
        <v>0</v>
      </c>
      <c r="O761" s="7" t="n">
        <f aca="false">O762</f>
        <v>0</v>
      </c>
      <c r="P761" s="7" t="n">
        <f aca="false">P762</f>
        <v>0</v>
      </c>
      <c r="Q761" s="7" t="n">
        <f aca="false">Q762</f>
        <v>0</v>
      </c>
      <c r="R761" s="7" t="n">
        <f aca="false">R762</f>
        <v>0</v>
      </c>
      <c r="S761" s="7" t="n">
        <f aca="false">S762</f>
        <v>0</v>
      </c>
      <c r="T761" s="7" t="n">
        <f aca="false">T762</f>
        <v>0</v>
      </c>
      <c r="U761" s="7" t="n">
        <f aca="false">U762</f>
        <v>0</v>
      </c>
      <c r="V761" s="7" t="n">
        <f aca="false">V762</f>
        <v>0</v>
      </c>
      <c r="W761" s="7" t="n">
        <f aca="false">W762</f>
        <v>0</v>
      </c>
      <c r="X761" s="7" t="n">
        <f aca="false">X762</f>
        <v>0</v>
      </c>
      <c r="Y761" s="7" t="n">
        <f aca="false">Y762</f>
        <v>0</v>
      </c>
      <c r="Z761" s="7" t="n">
        <f aca="false">Z762</f>
        <v>121500</v>
      </c>
      <c r="AA761" s="7" t="n">
        <f aca="false">AA762</f>
        <v>0</v>
      </c>
    </row>
    <row r="762" s="5" customFormat="true" ht="31.35" hidden="false" customHeight="true" outlineLevel="0" collapsed="false">
      <c r="B762" s="20"/>
      <c r="C762" s="2" t="s">
        <v>53</v>
      </c>
      <c r="D762" s="22" t="n">
        <v>934</v>
      </c>
      <c r="E762" s="23" t="s">
        <v>64</v>
      </c>
      <c r="F762" s="23" t="s">
        <v>90</v>
      </c>
      <c r="G762" s="50" t="n">
        <v>5000000000</v>
      </c>
      <c r="H762" s="23"/>
      <c r="I762" s="7" t="n">
        <f aca="false">SUM(L762:AA762)</f>
        <v>2265600</v>
      </c>
      <c r="J762" s="7" t="n">
        <f aca="false">J763</f>
        <v>1561832.51</v>
      </c>
      <c r="K762" s="7" t="n">
        <f aca="false">I762-J762</f>
        <v>703767.49</v>
      </c>
      <c r="L762" s="7" t="n">
        <f aca="false">L763</f>
        <v>1406100</v>
      </c>
      <c r="M762" s="7" t="n">
        <f aca="false">M763</f>
        <v>738000</v>
      </c>
      <c r="N762" s="7" t="n">
        <f aca="false">N763</f>
        <v>0</v>
      </c>
      <c r="O762" s="7" t="n">
        <f aca="false">O763</f>
        <v>0</v>
      </c>
      <c r="P762" s="7" t="n">
        <f aca="false">P763</f>
        <v>0</v>
      </c>
      <c r="Q762" s="7" t="n">
        <f aca="false">Q763</f>
        <v>0</v>
      </c>
      <c r="R762" s="7" t="n">
        <f aca="false">R763</f>
        <v>0</v>
      </c>
      <c r="S762" s="7" t="n">
        <f aca="false">S763</f>
        <v>0</v>
      </c>
      <c r="T762" s="7" t="n">
        <f aca="false">T763</f>
        <v>0</v>
      </c>
      <c r="U762" s="7" t="n">
        <f aca="false">U763</f>
        <v>0</v>
      </c>
      <c r="V762" s="7" t="n">
        <f aca="false">V763</f>
        <v>0</v>
      </c>
      <c r="W762" s="7" t="n">
        <f aca="false">W763</f>
        <v>0</v>
      </c>
      <c r="X762" s="7" t="n">
        <f aca="false">X763</f>
        <v>0</v>
      </c>
      <c r="Y762" s="7" t="n">
        <f aca="false">Y763</f>
        <v>0</v>
      </c>
      <c r="Z762" s="7" t="n">
        <f aca="false">Z763</f>
        <v>121500</v>
      </c>
      <c r="AA762" s="7" t="n">
        <f aca="false">AA763</f>
        <v>0</v>
      </c>
    </row>
    <row r="763" s="5" customFormat="true" ht="31.35" hidden="false" customHeight="true" outlineLevel="0" collapsed="false">
      <c r="B763" s="20"/>
      <c r="C763" s="2" t="s">
        <v>57</v>
      </c>
      <c r="D763" s="22" t="n">
        <v>934</v>
      </c>
      <c r="E763" s="23" t="s">
        <v>64</v>
      </c>
      <c r="F763" s="23" t="s">
        <v>90</v>
      </c>
      <c r="G763" s="50" t="n">
        <v>5020000000</v>
      </c>
      <c r="H763" s="23"/>
      <c r="I763" s="7" t="n">
        <f aca="false">SUM(L763:AA763)</f>
        <v>2265600</v>
      </c>
      <c r="J763" s="7" t="n">
        <f aca="false">J764</f>
        <v>1561832.51</v>
      </c>
      <c r="K763" s="7" t="n">
        <f aca="false">I763-J763</f>
        <v>703767.49</v>
      </c>
      <c r="L763" s="7" t="n">
        <f aca="false">L764</f>
        <v>1406100</v>
      </c>
      <c r="M763" s="7" t="n">
        <f aca="false">M764</f>
        <v>738000</v>
      </c>
      <c r="N763" s="7" t="n">
        <f aca="false">N764</f>
        <v>0</v>
      </c>
      <c r="O763" s="7" t="n">
        <f aca="false">O764</f>
        <v>0</v>
      </c>
      <c r="P763" s="7" t="n">
        <f aca="false">P764</f>
        <v>0</v>
      </c>
      <c r="Q763" s="7" t="n">
        <f aca="false">Q764</f>
        <v>0</v>
      </c>
      <c r="R763" s="7" t="n">
        <f aca="false">R764</f>
        <v>0</v>
      </c>
      <c r="S763" s="7" t="n">
        <f aca="false">S764</f>
        <v>0</v>
      </c>
      <c r="T763" s="7" t="n">
        <f aca="false">T764</f>
        <v>0</v>
      </c>
      <c r="U763" s="7" t="n">
        <f aca="false">U764</f>
        <v>0</v>
      </c>
      <c r="V763" s="7" t="n">
        <f aca="false">V764</f>
        <v>0</v>
      </c>
      <c r="W763" s="7" t="n">
        <f aca="false">W764</f>
        <v>0</v>
      </c>
      <c r="X763" s="7" t="n">
        <f aca="false">X764</f>
        <v>0</v>
      </c>
      <c r="Y763" s="7" t="n">
        <f aca="false">Y764</f>
        <v>0</v>
      </c>
      <c r="Z763" s="7" t="n">
        <f aca="false">Z764</f>
        <v>121500</v>
      </c>
      <c r="AA763" s="7" t="n">
        <f aca="false">AA764</f>
        <v>0</v>
      </c>
    </row>
    <row r="764" s="5" customFormat="true" ht="31.35" hidden="false" customHeight="true" outlineLevel="0" collapsed="false">
      <c r="B764" s="20"/>
      <c r="C764" s="2" t="s">
        <v>347</v>
      </c>
      <c r="D764" s="22" t="n">
        <v>934</v>
      </c>
      <c r="E764" s="23" t="s">
        <v>64</v>
      </c>
      <c r="F764" s="23" t="s">
        <v>90</v>
      </c>
      <c r="G764" s="50" t="n">
        <v>5020000190</v>
      </c>
      <c r="H764" s="23"/>
      <c r="I764" s="7" t="n">
        <f aca="false">SUM(L764:AA764)</f>
        <v>2265600</v>
      </c>
      <c r="J764" s="7" t="n">
        <f aca="false">J765+J766+J767</f>
        <v>1561832.51</v>
      </c>
      <c r="K764" s="7" t="n">
        <f aca="false">I764-J764</f>
        <v>703767.49</v>
      </c>
      <c r="L764" s="7" t="n">
        <f aca="false">L765+L766+L767</f>
        <v>1406100</v>
      </c>
      <c r="M764" s="7" t="n">
        <f aca="false">M765+M766+M767</f>
        <v>738000</v>
      </c>
      <c r="N764" s="7" t="n">
        <f aca="false">N765+N766+N767</f>
        <v>0</v>
      </c>
      <c r="O764" s="7" t="n">
        <f aca="false">O765+O766+O767</f>
        <v>0</v>
      </c>
      <c r="P764" s="7" t="n">
        <f aca="false">P765+P766+P767</f>
        <v>0</v>
      </c>
      <c r="Q764" s="7" t="n">
        <f aca="false">Q765+Q766+Q767</f>
        <v>0</v>
      </c>
      <c r="R764" s="7" t="n">
        <f aca="false">R765+R766+R767</f>
        <v>0</v>
      </c>
      <c r="S764" s="7" t="n">
        <f aca="false">S765+S766+S767</f>
        <v>0</v>
      </c>
      <c r="T764" s="7" t="n">
        <f aca="false">T765+T766+T767</f>
        <v>0</v>
      </c>
      <c r="U764" s="7" t="n">
        <f aca="false">U765+U766+U767</f>
        <v>0</v>
      </c>
      <c r="V764" s="7" t="n">
        <f aca="false">V765+V766+V767</f>
        <v>0</v>
      </c>
      <c r="W764" s="7" t="n">
        <f aca="false">W765+W766+W767</f>
        <v>0</v>
      </c>
      <c r="X764" s="7" t="n">
        <f aca="false">X765+X766+X767</f>
        <v>0</v>
      </c>
      <c r="Y764" s="7" t="n">
        <f aca="false">Y765+Y766+Y767</f>
        <v>0</v>
      </c>
      <c r="Z764" s="7" t="n">
        <f aca="false">Z765</f>
        <v>121500</v>
      </c>
      <c r="AA764" s="7" t="n">
        <f aca="false">AA765+AA766+AA767</f>
        <v>0</v>
      </c>
    </row>
    <row r="765" s="5" customFormat="true" ht="62.45" hidden="false" customHeight="true" outlineLevel="0" collapsed="false">
      <c r="B765" s="20"/>
      <c r="C765" s="2" t="s">
        <v>36</v>
      </c>
      <c r="D765" s="22" t="n">
        <v>934</v>
      </c>
      <c r="E765" s="23" t="s">
        <v>64</v>
      </c>
      <c r="F765" s="23" t="s">
        <v>90</v>
      </c>
      <c r="G765" s="50" t="n">
        <v>5020000190</v>
      </c>
      <c r="H765" s="23" t="s">
        <v>38</v>
      </c>
      <c r="I765" s="7" t="n">
        <f aca="false">SUM(L765:AA765)</f>
        <v>2263600</v>
      </c>
      <c r="J765" s="7" t="n">
        <v>1561832.51</v>
      </c>
      <c r="K765" s="7" t="n">
        <f aca="false">I765-J765</f>
        <v>701767.49</v>
      </c>
      <c r="L765" s="7" t="n">
        <v>1404400</v>
      </c>
      <c r="M765" s="7" t="n">
        <v>737700</v>
      </c>
      <c r="N765" s="7" t="n">
        <v>0</v>
      </c>
      <c r="O765" s="7" t="n">
        <v>0</v>
      </c>
      <c r="P765" s="7" t="n">
        <v>0</v>
      </c>
      <c r="Q765" s="7" t="n">
        <v>0</v>
      </c>
      <c r="R765" s="7" t="n">
        <v>0</v>
      </c>
      <c r="S765" s="7" t="n">
        <v>0</v>
      </c>
      <c r="T765" s="7" t="n">
        <v>0</v>
      </c>
      <c r="U765" s="7" t="n">
        <v>0</v>
      </c>
      <c r="V765" s="7" t="n">
        <v>0</v>
      </c>
      <c r="W765" s="7" t="n">
        <v>0</v>
      </c>
      <c r="X765" s="7" t="n">
        <v>0</v>
      </c>
      <c r="Y765" s="7" t="n">
        <v>0</v>
      </c>
      <c r="Z765" s="7" t="n">
        <v>121500</v>
      </c>
      <c r="AA765" s="7" t="n">
        <v>0</v>
      </c>
    </row>
    <row r="766" s="5" customFormat="true" ht="31.35" hidden="true" customHeight="true" outlineLevel="0" collapsed="false">
      <c r="B766" s="20"/>
      <c r="C766" s="2" t="s">
        <v>46</v>
      </c>
      <c r="D766" s="22" t="n">
        <v>934</v>
      </c>
      <c r="E766" s="23" t="s">
        <v>64</v>
      </c>
      <c r="F766" s="23" t="s">
        <v>90</v>
      </c>
      <c r="G766" s="50" t="n">
        <v>5020000190</v>
      </c>
      <c r="H766" s="23" t="s">
        <v>47</v>
      </c>
      <c r="I766" s="7" t="n">
        <f aca="false">SUM(L766:AA766)</f>
        <v>0</v>
      </c>
      <c r="J766" s="7" t="n">
        <v>0</v>
      </c>
      <c r="K766" s="7" t="n">
        <f aca="false">I766-J766</f>
        <v>0</v>
      </c>
      <c r="L766" s="7" t="n">
        <v>0</v>
      </c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 t="n">
        <v>0</v>
      </c>
    </row>
    <row r="767" s="5" customFormat="true" ht="17.65" hidden="false" customHeight="true" outlineLevel="0" collapsed="false">
      <c r="B767" s="20"/>
      <c r="C767" s="2" t="s">
        <v>41</v>
      </c>
      <c r="D767" s="22" t="n">
        <v>934</v>
      </c>
      <c r="E767" s="23" t="s">
        <v>64</v>
      </c>
      <c r="F767" s="23" t="s">
        <v>90</v>
      </c>
      <c r="G767" s="50" t="n">
        <v>5020000190</v>
      </c>
      <c r="H767" s="23" t="s">
        <v>42</v>
      </c>
      <c r="I767" s="7" t="n">
        <f aca="false">SUM(L767:AA767)</f>
        <v>2000</v>
      </c>
      <c r="J767" s="7" t="n">
        <v>0</v>
      </c>
      <c r="K767" s="7" t="n">
        <f aca="false">I767-J767</f>
        <v>2000</v>
      </c>
      <c r="L767" s="7" t="n">
        <v>1700</v>
      </c>
      <c r="M767" s="7" t="n">
        <v>300</v>
      </c>
      <c r="N767" s="7" t="n">
        <v>0</v>
      </c>
      <c r="O767" s="7" t="n">
        <v>0</v>
      </c>
      <c r="P767" s="7" t="n">
        <v>0</v>
      </c>
      <c r="Q767" s="7" t="n">
        <v>0</v>
      </c>
      <c r="R767" s="7" t="n">
        <v>0</v>
      </c>
      <c r="S767" s="7" t="n">
        <v>0</v>
      </c>
      <c r="T767" s="7" t="n">
        <v>0</v>
      </c>
      <c r="U767" s="7" t="n">
        <v>0</v>
      </c>
      <c r="V767" s="7" t="n">
        <v>0</v>
      </c>
      <c r="W767" s="7" t="n">
        <v>0</v>
      </c>
      <c r="X767" s="7" t="n">
        <v>0</v>
      </c>
      <c r="Y767" s="7" t="n">
        <v>0</v>
      </c>
      <c r="Z767" s="7"/>
      <c r="AA767" s="7" t="n">
        <v>0</v>
      </c>
    </row>
    <row r="768" s="19" customFormat="true" ht="31.35" hidden="false" customHeight="true" outlineLevel="0" collapsed="false">
      <c r="B768" s="20" t="s">
        <v>357</v>
      </c>
      <c r="C768" s="47" t="s">
        <v>358</v>
      </c>
      <c r="D768" s="57" t="n">
        <v>953</v>
      </c>
      <c r="E768" s="52"/>
      <c r="F768" s="52"/>
      <c r="G768" s="50"/>
      <c r="H768" s="52"/>
      <c r="I768" s="27" t="n">
        <f aca="false">SUM(L768:AA768)</f>
        <v>94051500</v>
      </c>
      <c r="J768" s="27" t="n">
        <f aca="false">J775+J769</f>
        <v>69696965.55</v>
      </c>
      <c r="K768" s="27" t="n">
        <f aca="false">I768-J768</f>
        <v>24354534.45</v>
      </c>
      <c r="L768" s="27" t="n">
        <f aca="false">L775</f>
        <v>95931500</v>
      </c>
      <c r="M768" s="27" t="n">
        <f aca="false">M775</f>
        <v>-2699700</v>
      </c>
      <c r="N768" s="27" t="n">
        <f aca="false">N775</f>
        <v>691800</v>
      </c>
      <c r="O768" s="27" t="n">
        <f aca="false">O775+O769</f>
        <v>43100</v>
      </c>
      <c r="P768" s="27" t="n">
        <f aca="false">P775+P769</f>
        <v>0</v>
      </c>
      <c r="Q768" s="27" t="n">
        <f aca="false">Q775+Q769</f>
        <v>0</v>
      </c>
      <c r="R768" s="27" t="n">
        <f aca="false">R775+R769</f>
        <v>0</v>
      </c>
      <c r="S768" s="27" t="n">
        <f aca="false">S775+S769</f>
        <v>0</v>
      </c>
      <c r="T768" s="27" t="n">
        <f aca="false">T775+T769</f>
        <v>0</v>
      </c>
      <c r="U768" s="27" t="n">
        <f aca="false">U775+U769</f>
        <v>0</v>
      </c>
      <c r="V768" s="27" t="n">
        <f aca="false">V775+V769</f>
        <v>0</v>
      </c>
      <c r="W768" s="27" t="n">
        <f aca="false">W775+W769</f>
        <v>0</v>
      </c>
      <c r="X768" s="27" t="n">
        <f aca="false">X775+X769</f>
        <v>84800</v>
      </c>
      <c r="Y768" s="27" t="n">
        <f aca="false">Y775+Y769</f>
        <v>0</v>
      </c>
      <c r="Z768" s="27"/>
      <c r="AA768" s="27" t="n">
        <f aca="false">AA775</f>
        <v>0</v>
      </c>
    </row>
    <row r="769" s="5" customFormat="true" ht="17.65" hidden="false" customHeight="true" outlineLevel="0" collapsed="false">
      <c r="B769" s="59"/>
      <c r="C769" s="2" t="s">
        <v>175</v>
      </c>
      <c r="D769" s="23" t="n">
        <v>953</v>
      </c>
      <c r="E769" s="23" t="s">
        <v>64</v>
      </c>
      <c r="F769" s="23" t="s">
        <v>30</v>
      </c>
      <c r="G769" s="50"/>
      <c r="H769" s="23"/>
      <c r="I769" s="7" t="n">
        <f aca="false">SUM(L769:AA769)</f>
        <v>122700</v>
      </c>
      <c r="J769" s="7" t="n">
        <f aca="false">J770</f>
        <v>32500</v>
      </c>
      <c r="K769" s="7" t="n">
        <f aca="false">I769-J769</f>
        <v>90200</v>
      </c>
      <c r="L769" s="7"/>
      <c r="M769" s="7"/>
      <c r="N769" s="7"/>
      <c r="O769" s="7" t="n">
        <f aca="false">O770</f>
        <v>37900</v>
      </c>
      <c r="P769" s="7" t="n">
        <f aca="false">P770</f>
        <v>0</v>
      </c>
      <c r="Q769" s="7" t="n">
        <f aca="false">Q770</f>
        <v>0</v>
      </c>
      <c r="R769" s="7" t="n">
        <f aca="false">R770</f>
        <v>0</v>
      </c>
      <c r="S769" s="7" t="n">
        <f aca="false">S770</f>
        <v>0</v>
      </c>
      <c r="T769" s="7" t="n">
        <f aca="false">T770</f>
        <v>0</v>
      </c>
      <c r="U769" s="7" t="n">
        <f aca="false">U770</f>
        <v>0</v>
      </c>
      <c r="V769" s="7" t="n">
        <f aca="false">V770</f>
        <v>0</v>
      </c>
      <c r="W769" s="7" t="n">
        <f aca="false">W770</f>
        <v>0</v>
      </c>
      <c r="X769" s="7" t="n">
        <f aca="false">X770</f>
        <v>84800</v>
      </c>
      <c r="Y769" s="7" t="n">
        <f aca="false">Y770</f>
        <v>0</v>
      </c>
      <c r="Z769" s="7"/>
      <c r="AA769" s="7"/>
    </row>
    <row r="770" s="5" customFormat="true" ht="17.65" hidden="false" customHeight="true" outlineLevel="0" collapsed="false">
      <c r="B770" s="59"/>
      <c r="C770" s="2" t="s">
        <v>186</v>
      </c>
      <c r="D770" s="23" t="n">
        <v>953</v>
      </c>
      <c r="E770" s="23" t="s">
        <v>64</v>
      </c>
      <c r="F770" s="23" t="s">
        <v>64</v>
      </c>
      <c r="G770" s="50"/>
      <c r="H770" s="23"/>
      <c r="I770" s="7" t="n">
        <f aca="false">SUM(L770:AA770)</f>
        <v>122700</v>
      </c>
      <c r="J770" s="7" t="n">
        <f aca="false">J771</f>
        <v>32500</v>
      </c>
      <c r="K770" s="7" t="n">
        <f aca="false">I770-J770</f>
        <v>90200</v>
      </c>
      <c r="L770" s="7"/>
      <c r="M770" s="7"/>
      <c r="N770" s="7"/>
      <c r="O770" s="7" t="n">
        <f aca="false">O771</f>
        <v>37900</v>
      </c>
      <c r="P770" s="7" t="n">
        <f aca="false">P771</f>
        <v>0</v>
      </c>
      <c r="Q770" s="7" t="n">
        <f aca="false">Q771</f>
        <v>0</v>
      </c>
      <c r="R770" s="7" t="n">
        <f aca="false">R771</f>
        <v>0</v>
      </c>
      <c r="S770" s="7" t="n">
        <f aca="false">S771</f>
        <v>0</v>
      </c>
      <c r="T770" s="7" t="n">
        <f aca="false">T771</f>
        <v>0</v>
      </c>
      <c r="U770" s="7" t="n">
        <f aca="false">U771</f>
        <v>0</v>
      </c>
      <c r="V770" s="7" t="n">
        <f aca="false">V771</f>
        <v>0</v>
      </c>
      <c r="W770" s="7" t="n">
        <f aca="false">W771</f>
        <v>0</v>
      </c>
      <c r="X770" s="7" t="n">
        <f aca="false">X771</f>
        <v>84800</v>
      </c>
      <c r="Y770" s="7" t="n">
        <f aca="false">Y771</f>
        <v>0</v>
      </c>
      <c r="Z770" s="7"/>
      <c r="AA770" s="7"/>
    </row>
    <row r="771" s="5" customFormat="true" ht="31.35" hidden="false" customHeight="true" outlineLevel="0" collapsed="false">
      <c r="B771" s="59"/>
      <c r="C771" s="2" t="s">
        <v>359</v>
      </c>
      <c r="D771" s="23" t="n">
        <v>953</v>
      </c>
      <c r="E771" s="23" t="s">
        <v>64</v>
      </c>
      <c r="F771" s="23" t="s">
        <v>64</v>
      </c>
      <c r="G771" s="50" t="n">
        <v>5300000000</v>
      </c>
      <c r="H771" s="23"/>
      <c r="I771" s="7" t="n">
        <f aca="false">SUM(L771:AA771)</f>
        <v>122700</v>
      </c>
      <c r="J771" s="7" t="n">
        <f aca="false">J772</f>
        <v>32500</v>
      </c>
      <c r="K771" s="7" t="n">
        <f aca="false">I771-J771</f>
        <v>90200</v>
      </c>
      <c r="L771" s="7"/>
      <c r="M771" s="7"/>
      <c r="N771" s="7"/>
      <c r="O771" s="7" t="n">
        <f aca="false">O772</f>
        <v>37900</v>
      </c>
      <c r="P771" s="7" t="n">
        <f aca="false">P772</f>
        <v>0</v>
      </c>
      <c r="Q771" s="7" t="n">
        <f aca="false">Q772</f>
        <v>0</v>
      </c>
      <c r="R771" s="7" t="n">
        <f aca="false">R772</f>
        <v>0</v>
      </c>
      <c r="S771" s="7" t="n">
        <f aca="false">S772</f>
        <v>0</v>
      </c>
      <c r="T771" s="7" t="n">
        <f aca="false">T772</f>
        <v>0</v>
      </c>
      <c r="U771" s="7" t="n">
        <f aca="false">U772</f>
        <v>0</v>
      </c>
      <c r="V771" s="7" t="n">
        <f aca="false">V772</f>
        <v>0</v>
      </c>
      <c r="W771" s="7" t="n">
        <f aca="false">W772</f>
        <v>0</v>
      </c>
      <c r="X771" s="7" t="n">
        <f aca="false">X772</f>
        <v>84800</v>
      </c>
      <c r="Y771" s="7" t="n">
        <f aca="false">Y772</f>
        <v>0</v>
      </c>
      <c r="Z771" s="7"/>
      <c r="AA771" s="7"/>
    </row>
    <row r="772" s="5" customFormat="true" ht="17.65" hidden="false" customHeight="true" outlineLevel="0" collapsed="false">
      <c r="B772" s="59"/>
      <c r="C772" s="2" t="s">
        <v>188</v>
      </c>
      <c r="D772" s="23" t="n">
        <v>953</v>
      </c>
      <c r="E772" s="23" t="s">
        <v>64</v>
      </c>
      <c r="F772" s="23" t="s">
        <v>64</v>
      </c>
      <c r="G772" s="50" t="n">
        <v>5310000000</v>
      </c>
      <c r="H772" s="23"/>
      <c r="I772" s="7" t="n">
        <f aca="false">SUM(L772:AA772)</f>
        <v>122700</v>
      </c>
      <c r="J772" s="7" t="n">
        <f aca="false">J773</f>
        <v>32500</v>
      </c>
      <c r="K772" s="7" t="n">
        <f aca="false">I772-J772</f>
        <v>90200</v>
      </c>
      <c r="L772" s="7"/>
      <c r="M772" s="7"/>
      <c r="N772" s="7"/>
      <c r="O772" s="7" t="n">
        <f aca="false">O773</f>
        <v>37900</v>
      </c>
      <c r="P772" s="7" t="n">
        <f aca="false">P773</f>
        <v>0</v>
      </c>
      <c r="Q772" s="7" t="n">
        <f aca="false">Q773</f>
        <v>0</v>
      </c>
      <c r="R772" s="7" t="n">
        <f aca="false">R773</f>
        <v>0</v>
      </c>
      <c r="S772" s="7" t="n">
        <f aca="false">S773</f>
        <v>0</v>
      </c>
      <c r="T772" s="7" t="n">
        <f aca="false">T773</f>
        <v>0</v>
      </c>
      <c r="U772" s="7" t="n">
        <f aca="false">U773</f>
        <v>0</v>
      </c>
      <c r="V772" s="7" t="n">
        <f aca="false">V773</f>
        <v>0</v>
      </c>
      <c r="W772" s="7" t="n">
        <f aca="false">W773</f>
        <v>0</v>
      </c>
      <c r="X772" s="7" t="n">
        <f aca="false">X773</f>
        <v>84800</v>
      </c>
      <c r="Y772" s="7" t="n">
        <f aca="false">Y773</f>
        <v>0</v>
      </c>
      <c r="Z772" s="7"/>
      <c r="AA772" s="7"/>
    </row>
    <row r="773" s="5" customFormat="true" ht="94.8" hidden="false" customHeight="true" outlineLevel="0" collapsed="false">
      <c r="B773" s="59"/>
      <c r="C773" s="2" t="s">
        <v>189</v>
      </c>
      <c r="D773" s="23" t="n">
        <v>953</v>
      </c>
      <c r="E773" s="23" t="s">
        <v>64</v>
      </c>
      <c r="F773" s="23" t="s">
        <v>64</v>
      </c>
      <c r="G773" s="50" t="n">
        <v>5310069120</v>
      </c>
      <c r="H773" s="23"/>
      <c r="I773" s="7" t="n">
        <f aca="false">SUM(L773:AA773)</f>
        <v>122700</v>
      </c>
      <c r="J773" s="7" t="n">
        <f aca="false">J774</f>
        <v>32500</v>
      </c>
      <c r="K773" s="7" t="n">
        <f aca="false">I773-J773</f>
        <v>90200</v>
      </c>
      <c r="L773" s="7"/>
      <c r="M773" s="7"/>
      <c r="N773" s="7"/>
      <c r="O773" s="7" t="n">
        <f aca="false">O774</f>
        <v>37900</v>
      </c>
      <c r="P773" s="7" t="n">
        <f aca="false">P774</f>
        <v>0</v>
      </c>
      <c r="Q773" s="7" t="n">
        <f aca="false">Q774</f>
        <v>0</v>
      </c>
      <c r="R773" s="7" t="n">
        <f aca="false">R774</f>
        <v>0</v>
      </c>
      <c r="S773" s="7" t="n">
        <f aca="false">S774</f>
        <v>0</v>
      </c>
      <c r="T773" s="7" t="n">
        <f aca="false">T774</f>
        <v>0</v>
      </c>
      <c r="U773" s="7" t="n">
        <f aca="false">U774</f>
        <v>0</v>
      </c>
      <c r="V773" s="7" t="n">
        <f aca="false">V774</f>
        <v>0</v>
      </c>
      <c r="W773" s="7" t="n">
        <f aca="false">W774</f>
        <v>0</v>
      </c>
      <c r="X773" s="7" t="n">
        <f aca="false">X774</f>
        <v>84800</v>
      </c>
      <c r="Y773" s="7" t="n">
        <f aca="false">Y774</f>
        <v>0</v>
      </c>
      <c r="Z773" s="7"/>
      <c r="AA773" s="7"/>
    </row>
    <row r="774" s="5" customFormat="true" ht="31.35" hidden="false" customHeight="true" outlineLevel="0" collapsed="false">
      <c r="B774" s="59"/>
      <c r="C774" s="2" t="s">
        <v>46</v>
      </c>
      <c r="D774" s="23" t="n">
        <v>953</v>
      </c>
      <c r="E774" s="23" t="s">
        <v>64</v>
      </c>
      <c r="F774" s="23" t="s">
        <v>64</v>
      </c>
      <c r="G774" s="50" t="n">
        <v>5310069120</v>
      </c>
      <c r="H774" s="23" t="s">
        <v>47</v>
      </c>
      <c r="I774" s="7" t="n">
        <f aca="false">SUM(L774:AA774)</f>
        <v>122700</v>
      </c>
      <c r="J774" s="7" t="n">
        <v>32500</v>
      </c>
      <c r="K774" s="7" t="n">
        <f aca="false">I774-J774</f>
        <v>90200</v>
      </c>
      <c r="L774" s="7"/>
      <c r="M774" s="7"/>
      <c r="N774" s="7"/>
      <c r="O774" s="7" t="n">
        <v>37900</v>
      </c>
      <c r="P774" s="7" t="n">
        <v>0</v>
      </c>
      <c r="Q774" s="7" t="n">
        <v>0</v>
      </c>
      <c r="R774" s="7" t="n">
        <v>0</v>
      </c>
      <c r="S774" s="7" t="n">
        <v>0</v>
      </c>
      <c r="T774" s="7" t="n">
        <v>0</v>
      </c>
      <c r="U774" s="7" t="n">
        <v>0</v>
      </c>
      <c r="V774" s="7" t="n">
        <v>0</v>
      </c>
      <c r="W774" s="7" t="n">
        <v>0</v>
      </c>
      <c r="X774" s="7" t="n">
        <v>84800</v>
      </c>
      <c r="Y774" s="7" t="n">
        <v>0</v>
      </c>
      <c r="Z774" s="7"/>
      <c r="AA774" s="7"/>
    </row>
    <row r="775" s="5" customFormat="true" ht="17.65" hidden="false" customHeight="true" outlineLevel="0" collapsed="false">
      <c r="B775" s="59"/>
      <c r="C775" s="2" t="s">
        <v>201</v>
      </c>
      <c r="D775" s="23" t="n">
        <v>953</v>
      </c>
      <c r="E775" s="23" t="s">
        <v>24</v>
      </c>
      <c r="F775" s="23" t="s">
        <v>30</v>
      </c>
      <c r="G775" s="50"/>
      <c r="H775" s="23"/>
      <c r="I775" s="7" t="n">
        <f aca="false">SUM(L775:AA775)</f>
        <v>93928800</v>
      </c>
      <c r="J775" s="7" t="n">
        <f aca="false">J776+J788</f>
        <v>69664465.55</v>
      </c>
      <c r="K775" s="7" t="n">
        <f aca="false">I775-J775</f>
        <v>24264334.45</v>
      </c>
      <c r="L775" s="7" t="n">
        <f aca="false">L776+L788</f>
        <v>95931500</v>
      </c>
      <c r="M775" s="7" t="n">
        <f aca="false">M776+M788</f>
        <v>-2699700</v>
      </c>
      <c r="N775" s="7" t="n">
        <f aca="false">N776+N788</f>
        <v>691800</v>
      </c>
      <c r="O775" s="7" t="n">
        <f aca="false">O776+O788</f>
        <v>5200</v>
      </c>
      <c r="P775" s="7" t="n">
        <f aca="false">P776+P788</f>
        <v>0</v>
      </c>
      <c r="Q775" s="7" t="n">
        <f aca="false">Q776+Q788</f>
        <v>0</v>
      </c>
      <c r="R775" s="7" t="n">
        <f aca="false">R776+R788</f>
        <v>0</v>
      </c>
      <c r="S775" s="7" t="n">
        <f aca="false">S776+S788</f>
        <v>0</v>
      </c>
      <c r="T775" s="7" t="n">
        <f aca="false">T776+T788</f>
        <v>0</v>
      </c>
      <c r="U775" s="7" t="n">
        <f aca="false">U776+U788</f>
        <v>0</v>
      </c>
      <c r="V775" s="7" t="n">
        <f aca="false">V776+V788</f>
        <v>0</v>
      </c>
      <c r="W775" s="7" t="n">
        <f aca="false">W776+W788</f>
        <v>0</v>
      </c>
      <c r="X775" s="7" t="n">
        <f aca="false">X776+X788</f>
        <v>0</v>
      </c>
      <c r="Y775" s="7" t="n">
        <f aca="false">Y776+Y788</f>
        <v>0</v>
      </c>
      <c r="Z775" s="7"/>
      <c r="AA775" s="7" t="n">
        <f aca="false">AA776+AA788</f>
        <v>0</v>
      </c>
    </row>
    <row r="776" s="5" customFormat="true" ht="17.65" hidden="false" customHeight="true" outlineLevel="0" collapsed="false">
      <c r="B776" s="64"/>
      <c r="C776" s="2" t="s">
        <v>207</v>
      </c>
      <c r="D776" s="23" t="n">
        <v>953</v>
      </c>
      <c r="E776" s="48" t="n">
        <v>10</v>
      </c>
      <c r="F776" s="49" t="s">
        <v>56</v>
      </c>
      <c r="G776" s="50"/>
      <c r="H776" s="8"/>
      <c r="I776" s="7" t="n">
        <f aca="false">SUM(L776:AA776)</f>
        <v>83298400</v>
      </c>
      <c r="J776" s="7" t="n">
        <f aca="false">J777</f>
        <v>62254428.7</v>
      </c>
      <c r="K776" s="7" t="n">
        <f aca="false">I776-J776</f>
        <v>21043971.3</v>
      </c>
      <c r="L776" s="7" t="n">
        <f aca="false">L777</f>
        <v>85394900</v>
      </c>
      <c r="M776" s="7" t="n">
        <f aca="false">M777</f>
        <v>-2793500</v>
      </c>
      <c r="N776" s="7" t="n">
        <f aca="false">N777</f>
        <v>691800</v>
      </c>
      <c r="O776" s="7" t="n">
        <f aca="false">O777</f>
        <v>5200</v>
      </c>
      <c r="P776" s="7" t="n">
        <f aca="false">P777</f>
        <v>0</v>
      </c>
      <c r="Q776" s="7" t="n">
        <f aca="false">Q777</f>
        <v>0</v>
      </c>
      <c r="R776" s="7" t="n">
        <f aca="false">R777</f>
        <v>0</v>
      </c>
      <c r="S776" s="7" t="n">
        <f aca="false">S777</f>
        <v>0</v>
      </c>
      <c r="T776" s="7" t="n">
        <f aca="false">T777</f>
        <v>0</v>
      </c>
      <c r="U776" s="7" t="n">
        <f aca="false">U777</f>
        <v>0</v>
      </c>
      <c r="V776" s="7" t="n">
        <f aca="false">V777</f>
        <v>0</v>
      </c>
      <c r="W776" s="7" t="n">
        <f aca="false">W777</f>
        <v>0</v>
      </c>
      <c r="X776" s="7" t="n">
        <f aca="false">X777</f>
        <v>0</v>
      </c>
      <c r="Y776" s="7" t="n">
        <f aca="false">Y777</f>
        <v>0</v>
      </c>
      <c r="Z776" s="7"/>
      <c r="AA776" s="7" t="n">
        <f aca="false">AA777</f>
        <v>0</v>
      </c>
    </row>
    <row r="777" s="5" customFormat="true" ht="31.35" hidden="false" customHeight="true" outlineLevel="0" collapsed="false">
      <c r="B777" s="20"/>
      <c r="C777" s="2" t="s">
        <v>203</v>
      </c>
      <c r="D777" s="22" t="n">
        <v>953</v>
      </c>
      <c r="E777" s="23" t="s">
        <v>24</v>
      </c>
      <c r="F777" s="23" t="s">
        <v>56</v>
      </c>
      <c r="G777" s="50" t="n">
        <v>5400000000</v>
      </c>
      <c r="H777" s="55"/>
      <c r="I777" s="7" t="n">
        <f aca="false">SUM(L777:AA777)</f>
        <v>83298400</v>
      </c>
      <c r="J777" s="7" t="n">
        <f aca="false">J778+J780+J782+J784</f>
        <v>62254428.7</v>
      </c>
      <c r="K777" s="7" t="n">
        <f aca="false">I777-J777</f>
        <v>21043971.3</v>
      </c>
      <c r="L777" s="7" t="n">
        <f aca="false">L778+L780+L782+L784</f>
        <v>85394900</v>
      </c>
      <c r="M777" s="7" t="n">
        <f aca="false">M778+M780+M782+M784</f>
        <v>-2793500</v>
      </c>
      <c r="N777" s="7" t="n">
        <f aca="false">N778+N780+N782+N784</f>
        <v>691800</v>
      </c>
      <c r="O777" s="7" t="n">
        <f aca="false">O778+O780+O782+O784+O786</f>
        <v>5200</v>
      </c>
      <c r="P777" s="7" t="n">
        <f aca="false">P778+P780+P782+P784+P786</f>
        <v>0</v>
      </c>
      <c r="Q777" s="7" t="n">
        <f aca="false">Q778+Q780+Q782+Q784+Q786</f>
        <v>0</v>
      </c>
      <c r="R777" s="7" t="n">
        <f aca="false">R778+R780+R782+R784+R786</f>
        <v>0</v>
      </c>
      <c r="S777" s="7" t="n">
        <f aca="false">S778+S780+S782+S784+S786</f>
        <v>0</v>
      </c>
      <c r="T777" s="7" t="n">
        <f aca="false">T778+T780+T782+T784+T786</f>
        <v>0</v>
      </c>
      <c r="U777" s="7" t="n">
        <f aca="false">U778+U780+U782+U784+U786</f>
        <v>0</v>
      </c>
      <c r="V777" s="7" t="n">
        <f aca="false">V778+V780+V782+V784+V786</f>
        <v>0</v>
      </c>
      <c r="W777" s="7" t="n">
        <f aca="false">W778+W780+W782+W784+W786</f>
        <v>0</v>
      </c>
      <c r="X777" s="7" t="n">
        <f aca="false">X778+X780+X782+X784+X786</f>
        <v>0</v>
      </c>
      <c r="Y777" s="7" t="n">
        <f aca="false">Y778+Y780+Y782+Y784+Y786</f>
        <v>0</v>
      </c>
      <c r="Z777" s="7"/>
      <c r="AA777" s="7" t="n">
        <f aca="false">AA778+AA780+AA782</f>
        <v>0</v>
      </c>
    </row>
    <row r="778" s="5" customFormat="true" ht="94.8" hidden="false" customHeight="true" outlineLevel="0" collapsed="false">
      <c r="B778" s="20"/>
      <c r="C778" s="2" t="s">
        <v>360</v>
      </c>
      <c r="D778" s="22" t="n">
        <v>953</v>
      </c>
      <c r="E778" s="23" t="s">
        <v>24</v>
      </c>
      <c r="F778" s="23" t="s">
        <v>56</v>
      </c>
      <c r="G778" s="50" t="n">
        <v>5400069100</v>
      </c>
      <c r="H778" s="55"/>
      <c r="I778" s="7" t="n">
        <f aca="false">SUM(L778:AA778)</f>
        <v>46643100</v>
      </c>
      <c r="J778" s="7" t="n">
        <f aca="false">J779</f>
        <v>35994414.19</v>
      </c>
      <c r="K778" s="7" t="n">
        <f aca="false">I778-J778</f>
        <v>10648685.81</v>
      </c>
      <c r="L778" s="7" t="n">
        <f aca="false">L779</f>
        <v>46483400</v>
      </c>
      <c r="M778" s="7" t="n">
        <f aca="false">M779</f>
        <v>-529600</v>
      </c>
      <c r="N778" s="7" t="n">
        <f aca="false">N779</f>
        <v>689300</v>
      </c>
      <c r="O778" s="7" t="n">
        <f aca="false">O779</f>
        <v>0</v>
      </c>
      <c r="P778" s="7" t="n">
        <f aca="false">P779</f>
        <v>0</v>
      </c>
      <c r="Q778" s="7" t="n">
        <f aca="false">Q779</f>
        <v>0</v>
      </c>
      <c r="R778" s="7" t="n">
        <f aca="false">R779</f>
        <v>0</v>
      </c>
      <c r="S778" s="7" t="n">
        <f aca="false">S779</f>
        <v>0</v>
      </c>
      <c r="T778" s="7" t="n">
        <f aca="false">T779</f>
        <v>0</v>
      </c>
      <c r="U778" s="7" t="n">
        <f aca="false">U779</f>
        <v>0</v>
      </c>
      <c r="V778" s="7" t="n">
        <f aca="false">V779</f>
        <v>0</v>
      </c>
      <c r="W778" s="7" t="n">
        <f aca="false">W779</f>
        <v>0</v>
      </c>
      <c r="X778" s="7" t="n">
        <f aca="false">X779</f>
        <v>0</v>
      </c>
      <c r="Y778" s="7" t="n">
        <f aca="false">Y779</f>
        <v>0</v>
      </c>
      <c r="Z778" s="7"/>
      <c r="AA778" s="7"/>
    </row>
    <row r="779" s="5" customFormat="true" ht="17.65" hidden="false" customHeight="true" outlineLevel="0" collapsed="false">
      <c r="B779" s="20"/>
      <c r="C779" s="2" t="s">
        <v>205</v>
      </c>
      <c r="D779" s="22" t="n">
        <v>953</v>
      </c>
      <c r="E779" s="23" t="s">
        <v>24</v>
      </c>
      <c r="F779" s="23" t="s">
        <v>56</v>
      </c>
      <c r="G779" s="50" t="n">
        <v>5400069100</v>
      </c>
      <c r="H779" s="55" t="n">
        <v>300</v>
      </c>
      <c r="I779" s="7" t="n">
        <f aca="false">SUM(L779:AA779)</f>
        <v>46643100</v>
      </c>
      <c r="J779" s="7" t="n">
        <v>35994414.19</v>
      </c>
      <c r="K779" s="7" t="n">
        <f aca="false">I779-J779</f>
        <v>10648685.81</v>
      </c>
      <c r="L779" s="7" t="n">
        <v>46483400</v>
      </c>
      <c r="M779" s="7" t="n">
        <v>-529600</v>
      </c>
      <c r="N779" s="7" t="n">
        <v>689300</v>
      </c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="5" customFormat="true" ht="62.45" hidden="false" customHeight="true" outlineLevel="0" collapsed="false">
      <c r="B780" s="20"/>
      <c r="C780" s="2" t="s">
        <v>361</v>
      </c>
      <c r="D780" s="22" t="n">
        <v>953</v>
      </c>
      <c r="E780" s="23" t="s">
        <v>24</v>
      </c>
      <c r="F780" s="23" t="s">
        <v>56</v>
      </c>
      <c r="G780" s="50" t="n">
        <v>5400069110</v>
      </c>
      <c r="H780" s="55"/>
      <c r="I780" s="7" t="n">
        <f aca="false">SUM(L780:AA780)</f>
        <v>520700</v>
      </c>
      <c r="J780" s="7" t="n">
        <f aca="false">J781</f>
        <v>248291.03</v>
      </c>
      <c r="K780" s="7" t="n">
        <f aca="false">I780-J780</f>
        <v>272408.97</v>
      </c>
      <c r="L780" s="7" t="n">
        <f aca="false">L781</f>
        <v>265900</v>
      </c>
      <c r="M780" s="7" t="n">
        <f aca="false">M781</f>
        <v>-101700</v>
      </c>
      <c r="N780" s="7" t="n">
        <f aca="false">N781</f>
        <v>2500</v>
      </c>
      <c r="O780" s="7" t="n">
        <f aca="false">O781</f>
        <v>0</v>
      </c>
      <c r="P780" s="7" t="n">
        <f aca="false">P781</f>
        <v>0</v>
      </c>
      <c r="Q780" s="7" t="n">
        <f aca="false">Q781</f>
        <v>0</v>
      </c>
      <c r="R780" s="7" t="n">
        <f aca="false">R781</f>
        <v>0</v>
      </c>
      <c r="S780" s="7" t="n">
        <f aca="false">S781</f>
        <v>0</v>
      </c>
      <c r="T780" s="7" t="n">
        <f aca="false">T781</f>
        <v>354000</v>
      </c>
      <c r="U780" s="7" t="n">
        <f aca="false">U781</f>
        <v>0</v>
      </c>
      <c r="V780" s="7" t="n">
        <f aca="false">V781</f>
        <v>0</v>
      </c>
      <c r="W780" s="7" t="n">
        <f aca="false">W781</f>
        <v>0</v>
      </c>
      <c r="X780" s="7" t="n">
        <f aca="false">X781</f>
        <v>0</v>
      </c>
      <c r="Y780" s="7" t="n">
        <f aca="false">Y781</f>
        <v>0</v>
      </c>
      <c r="Z780" s="7"/>
      <c r="AA780" s="7"/>
    </row>
    <row r="781" s="5" customFormat="true" ht="17.65" hidden="false" customHeight="true" outlineLevel="0" collapsed="false">
      <c r="B781" s="20"/>
      <c r="C781" s="2" t="s">
        <v>205</v>
      </c>
      <c r="D781" s="22" t="n">
        <v>953</v>
      </c>
      <c r="E781" s="23" t="s">
        <v>24</v>
      </c>
      <c r="F781" s="23" t="s">
        <v>56</v>
      </c>
      <c r="G781" s="50" t="n">
        <v>5400069110</v>
      </c>
      <c r="H781" s="55" t="n">
        <v>300</v>
      </c>
      <c r="I781" s="7" t="n">
        <f aca="false">SUM(L781:AA781)</f>
        <v>520700</v>
      </c>
      <c r="J781" s="7" t="n">
        <v>248291.03</v>
      </c>
      <c r="K781" s="7" t="n">
        <f aca="false">I781-J781</f>
        <v>272408.97</v>
      </c>
      <c r="L781" s="7" t="n">
        <v>265900</v>
      </c>
      <c r="M781" s="7" t="n">
        <v>-101700</v>
      </c>
      <c r="N781" s="7" t="n">
        <v>2500</v>
      </c>
      <c r="O781" s="7"/>
      <c r="P781" s="7"/>
      <c r="Q781" s="7"/>
      <c r="R781" s="7"/>
      <c r="S781" s="7"/>
      <c r="T781" s="7" t="n">
        <v>354000</v>
      </c>
      <c r="U781" s="7" t="n">
        <v>0</v>
      </c>
      <c r="V781" s="7" t="n">
        <v>0</v>
      </c>
      <c r="W781" s="7" t="n">
        <v>0</v>
      </c>
      <c r="X781" s="7" t="n">
        <v>0</v>
      </c>
      <c r="Y781" s="7" t="n">
        <v>0</v>
      </c>
      <c r="Z781" s="7"/>
      <c r="AA781" s="7"/>
    </row>
    <row r="782" s="5" customFormat="true" ht="62.45" hidden="false" customHeight="true" outlineLevel="0" collapsed="false">
      <c r="B782" s="20"/>
      <c r="C782" s="2" t="s">
        <v>362</v>
      </c>
      <c r="D782" s="22" t="n">
        <v>953</v>
      </c>
      <c r="E782" s="23" t="s">
        <v>24</v>
      </c>
      <c r="F782" s="23" t="s">
        <v>56</v>
      </c>
      <c r="G782" s="50" t="n">
        <v>5400069130</v>
      </c>
      <c r="H782" s="55"/>
      <c r="I782" s="7" t="n">
        <f aca="false">SUM(L782:AA782)</f>
        <v>35710000</v>
      </c>
      <c r="J782" s="7" t="n">
        <f aca="false">J783</f>
        <v>25775517.22</v>
      </c>
      <c r="K782" s="7" t="n">
        <f aca="false">I782-J782</f>
        <v>9934482.78</v>
      </c>
      <c r="L782" s="7" t="n">
        <f aca="false">L783</f>
        <v>38645600</v>
      </c>
      <c r="M782" s="7" t="n">
        <f aca="false">M783</f>
        <v>-2335600</v>
      </c>
      <c r="N782" s="7" t="n">
        <f aca="false">N783</f>
        <v>0</v>
      </c>
      <c r="O782" s="7" t="n">
        <f aca="false">O783</f>
        <v>0</v>
      </c>
      <c r="P782" s="7" t="n">
        <f aca="false">P783</f>
        <v>0</v>
      </c>
      <c r="Q782" s="7" t="n">
        <f aca="false">Q783</f>
        <v>0</v>
      </c>
      <c r="R782" s="7" t="n">
        <f aca="false">R783</f>
        <v>0</v>
      </c>
      <c r="S782" s="7" t="n">
        <f aca="false">S783</f>
        <v>0</v>
      </c>
      <c r="T782" s="7" t="n">
        <f aca="false">T783</f>
        <v>-600000</v>
      </c>
      <c r="U782" s="7" t="n">
        <f aca="false">U783</f>
        <v>0</v>
      </c>
      <c r="V782" s="7" t="n">
        <f aca="false">V783</f>
        <v>0</v>
      </c>
      <c r="W782" s="7" t="n">
        <f aca="false">W783</f>
        <v>0</v>
      </c>
      <c r="X782" s="7" t="n">
        <f aca="false">X783</f>
        <v>0</v>
      </c>
      <c r="Y782" s="7" t="n">
        <f aca="false">Y783</f>
        <v>0</v>
      </c>
      <c r="Z782" s="7"/>
      <c r="AA782" s="7"/>
    </row>
    <row r="783" s="5" customFormat="true" ht="17.65" hidden="false" customHeight="true" outlineLevel="0" collapsed="false">
      <c r="B783" s="20"/>
      <c r="C783" s="2" t="s">
        <v>205</v>
      </c>
      <c r="D783" s="22" t="n">
        <v>953</v>
      </c>
      <c r="E783" s="23" t="s">
        <v>24</v>
      </c>
      <c r="F783" s="23" t="s">
        <v>56</v>
      </c>
      <c r="G783" s="50" t="n">
        <v>5400069130</v>
      </c>
      <c r="H783" s="55" t="n">
        <v>300</v>
      </c>
      <c r="I783" s="7" t="n">
        <f aca="false">SUM(L783:AA783)</f>
        <v>35710000</v>
      </c>
      <c r="J783" s="7" t="n">
        <v>25775517.22</v>
      </c>
      <c r="K783" s="7" t="n">
        <f aca="false">I783-J783</f>
        <v>9934482.78</v>
      </c>
      <c r="L783" s="7" t="n">
        <v>38645600</v>
      </c>
      <c r="M783" s="7" t="n">
        <v>-2335600</v>
      </c>
      <c r="N783" s="7" t="n">
        <v>0</v>
      </c>
      <c r="O783" s="7" t="n">
        <v>0</v>
      </c>
      <c r="P783" s="7" t="n">
        <v>0</v>
      </c>
      <c r="Q783" s="7" t="n">
        <v>0</v>
      </c>
      <c r="R783" s="7" t="n">
        <v>0</v>
      </c>
      <c r="S783" s="7" t="n">
        <v>0</v>
      </c>
      <c r="T783" s="7" t="n">
        <v>-600000</v>
      </c>
      <c r="U783" s="7" t="n">
        <v>0</v>
      </c>
      <c r="V783" s="7" t="n">
        <v>0</v>
      </c>
      <c r="W783" s="7" t="n">
        <v>0</v>
      </c>
      <c r="X783" s="7" t="n">
        <v>0</v>
      </c>
      <c r="Y783" s="7" t="n">
        <v>0</v>
      </c>
      <c r="Z783" s="7"/>
      <c r="AA783" s="7"/>
    </row>
    <row r="784" s="5" customFormat="true" ht="78.65" hidden="false" customHeight="true" outlineLevel="0" collapsed="false">
      <c r="B784" s="20"/>
      <c r="C784" s="2" t="s">
        <v>363</v>
      </c>
      <c r="D784" s="22" t="n">
        <v>953</v>
      </c>
      <c r="E784" s="23" t="s">
        <v>24</v>
      </c>
      <c r="F784" s="23" t="s">
        <v>56</v>
      </c>
      <c r="G784" s="50" t="n">
        <v>5400069140</v>
      </c>
      <c r="H784" s="55"/>
      <c r="I784" s="7" t="n">
        <f aca="false">SUM(L784:AA784)</f>
        <v>419400</v>
      </c>
      <c r="J784" s="7" t="n">
        <f aca="false">J785</f>
        <v>236206.26</v>
      </c>
      <c r="K784" s="7" t="n">
        <f aca="false">I784-J784</f>
        <v>183193.74</v>
      </c>
      <c r="L784" s="7" t="n">
        <f aca="false">L785</f>
        <v>0</v>
      </c>
      <c r="M784" s="7" t="n">
        <f aca="false">M785</f>
        <v>173400</v>
      </c>
      <c r="N784" s="7" t="n">
        <f aca="false">N785</f>
        <v>0</v>
      </c>
      <c r="O784" s="7" t="n">
        <f aca="false">O785</f>
        <v>0</v>
      </c>
      <c r="P784" s="7" t="n">
        <f aca="false">P785</f>
        <v>0</v>
      </c>
      <c r="Q784" s="7" t="n">
        <f aca="false">Q785</f>
        <v>0</v>
      </c>
      <c r="R784" s="7" t="n">
        <f aca="false">R785</f>
        <v>0</v>
      </c>
      <c r="S784" s="7" t="n">
        <f aca="false">S785</f>
        <v>0</v>
      </c>
      <c r="T784" s="7" t="n">
        <f aca="false">T785</f>
        <v>246000</v>
      </c>
      <c r="U784" s="7" t="n">
        <f aca="false">U785</f>
        <v>0</v>
      </c>
      <c r="V784" s="7" t="n">
        <f aca="false">V785</f>
        <v>0</v>
      </c>
      <c r="W784" s="7" t="n">
        <f aca="false">W785</f>
        <v>0</v>
      </c>
      <c r="X784" s="7" t="n">
        <f aca="false">X785</f>
        <v>0</v>
      </c>
      <c r="Y784" s="7" t="n">
        <f aca="false">Y785</f>
        <v>0</v>
      </c>
      <c r="Z784" s="7"/>
      <c r="AA784" s="7"/>
    </row>
    <row r="785" s="5" customFormat="true" ht="17.65" hidden="false" customHeight="true" outlineLevel="0" collapsed="false">
      <c r="B785" s="20"/>
      <c r="C785" s="2" t="s">
        <v>205</v>
      </c>
      <c r="D785" s="22" t="n">
        <v>953</v>
      </c>
      <c r="E785" s="23" t="s">
        <v>24</v>
      </c>
      <c r="F785" s="23" t="s">
        <v>56</v>
      </c>
      <c r="G785" s="50" t="n">
        <v>5400069140</v>
      </c>
      <c r="H785" s="55" t="n">
        <v>300</v>
      </c>
      <c r="I785" s="7" t="n">
        <f aca="false">SUM(L785:AA785)</f>
        <v>419400</v>
      </c>
      <c r="J785" s="7" t="n">
        <v>236206.26</v>
      </c>
      <c r="K785" s="7" t="n">
        <f aca="false">I785-J785</f>
        <v>183193.74</v>
      </c>
      <c r="L785" s="7"/>
      <c r="M785" s="7" t="n">
        <v>173400</v>
      </c>
      <c r="N785" s="7" t="n">
        <v>0</v>
      </c>
      <c r="O785" s="7" t="n">
        <v>0</v>
      </c>
      <c r="P785" s="7" t="n">
        <v>0</v>
      </c>
      <c r="Q785" s="7" t="n">
        <v>0</v>
      </c>
      <c r="R785" s="7" t="n">
        <v>0</v>
      </c>
      <c r="S785" s="7" t="n">
        <v>0</v>
      </c>
      <c r="T785" s="7" t="n">
        <v>246000</v>
      </c>
      <c r="U785" s="7" t="n">
        <v>0</v>
      </c>
      <c r="V785" s="7" t="n">
        <v>0</v>
      </c>
      <c r="W785" s="7" t="n">
        <v>0</v>
      </c>
      <c r="X785" s="7" t="n">
        <v>0</v>
      </c>
      <c r="Y785" s="7" t="n">
        <v>0</v>
      </c>
      <c r="Z785" s="7"/>
      <c r="AA785" s="7"/>
    </row>
    <row r="786" s="5" customFormat="true" ht="125.9" hidden="false" customHeight="true" outlineLevel="0" collapsed="false">
      <c r="B786" s="20"/>
      <c r="C786" s="2" t="s">
        <v>208</v>
      </c>
      <c r="D786" s="22" t="n">
        <v>953</v>
      </c>
      <c r="E786" s="23" t="s">
        <v>24</v>
      </c>
      <c r="F786" s="23" t="s">
        <v>56</v>
      </c>
      <c r="G786" s="50" t="n">
        <v>5400069160</v>
      </c>
      <c r="H786" s="55"/>
      <c r="I786" s="7" t="n">
        <f aca="false">SUM(L786:AA786)</f>
        <v>5200</v>
      </c>
      <c r="J786" s="7" t="n">
        <f aca="false">J787</f>
        <v>0</v>
      </c>
      <c r="K786" s="7" t="n">
        <f aca="false">I786-J786</f>
        <v>5200</v>
      </c>
      <c r="L786" s="7"/>
      <c r="M786" s="7"/>
      <c r="N786" s="7"/>
      <c r="O786" s="7" t="n">
        <f aca="false">O787</f>
        <v>5200</v>
      </c>
      <c r="P786" s="7" t="n">
        <f aca="false">P787</f>
        <v>0</v>
      </c>
      <c r="Q786" s="7" t="n">
        <f aca="false">Q787</f>
        <v>0</v>
      </c>
      <c r="R786" s="7" t="n">
        <f aca="false">R787</f>
        <v>0</v>
      </c>
      <c r="S786" s="7" t="n">
        <f aca="false">S787</f>
        <v>0</v>
      </c>
      <c r="T786" s="7" t="n">
        <f aca="false">T787</f>
        <v>0</v>
      </c>
      <c r="U786" s="7" t="n">
        <f aca="false">U787</f>
        <v>0</v>
      </c>
      <c r="V786" s="7" t="n">
        <f aca="false">V787</f>
        <v>0</v>
      </c>
      <c r="W786" s="7" t="n">
        <f aca="false">W787</f>
        <v>0</v>
      </c>
      <c r="X786" s="7" t="n">
        <f aca="false">X787</f>
        <v>0</v>
      </c>
      <c r="Y786" s="7" t="n">
        <f aca="false">Y787</f>
        <v>0</v>
      </c>
      <c r="Z786" s="7"/>
      <c r="AA786" s="7"/>
    </row>
    <row r="787" s="5" customFormat="true" ht="17.65" hidden="false" customHeight="true" outlineLevel="0" collapsed="false">
      <c r="B787" s="20"/>
      <c r="C787" s="2" t="s">
        <v>205</v>
      </c>
      <c r="D787" s="22" t="n">
        <v>953</v>
      </c>
      <c r="E787" s="23" t="s">
        <v>24</v>
      </c>
      <c r="F787" s="23" t="s">
        <v>56</v>
      </c>
      <c r="G787" s="50" t="n">
        <v>5400069160</v>
      </c>
      <c r="H787" s="55" t="n">
        <v>300</v>
      </c>
      <c r="I787" s="7" t="n">
        <f aca="false">SUM(L787:AA787)</f>
        <v>5200</v>
      </c>
      <c r="J787" s="7" t="n">
        <v>0</v>
      </c>
      <c r="K787" s="7" t="n">
        <f aca="false">I787-J787</f>
        <v>5200</v>
      </c>
      <c r="L787" s="7"/>
      <c r="M787" s="7"/>
      <c r="N787" s="7"/>
      <c r="O787" s="7" t="n">
        <v>5200</v>
      </c>
      <c r="P787" s="7" t="n">
        <v>0</v>
      </c>
      <c r="Q787" s="7" t="n">
        <v>0</v>
      </c>
      <c r="R787" s="7" t="n">
        <v>0</v>
      </c>
      <c r="S787" s="7" t="n">
        <v>0</v>
      </c>
      <c r="T787" s="7" t="n">
        <v>0</v>
      </c>
      <c r="U787" s="7" t="n">
        <v>0</v>
      </c>
      <c r="V787" s="7" t="n">
        <v>0</v>
      </c>
      <c r="W787" s="7" t="n">
        <v>0</v>
      </c>
      <c r="X787" s="7" t="n">
        <v>0</v>
      </c>
      <c r="Y787" s="7" t="n">
        <v>0</v>
      </c>
      <c r="Z787" s="7"/>
      <c r="AA787" s="7"/>
    </row>
    <row r="788" s="5" customFormat="true" ht="17.65" hidden="false" customHeight="true" outlineLevel="0" collapsed="false">
      <c r="B788" s="59"/>
      <c r="C788" s="2" t="s">
        <v>364</v>
      </c>
      <c r="D788" s="22" t="n">
        <v>953</v>
      </c>
      <c r="E788" s="23" t="s">
        <v>24</v>
      </c>
      <c r="F788" s="23" t="s">
        <v>229</v>
      </c>
      <c r="G788" s="50"/>
      <c r="H788" s="23"/>
      <c r="I788" s="7" t="n">
        <f aca="false">SUM(L788:AA788)</f>
        <v>10630400</v>
      </c>
      <c r="J788" s="7" t="n">
        <f aca="false">J789</f>
        <v>7410036.85</v>
      </c>
      <c r="K788" s="7" t="n">
        <f aca="false">I788-J788</f>
        <v>3220363.15</v>
      </c>
      <c r="L788" s="7" t="n">
        <f aca="false">L789</f>
        <v>10536600</v>
      </c>
      <c r="M788" s="7" t="n">
        <f aca="false">M789</f>
        <v>93800</v>
      </c>
      <c r="N788" s="7" t="n">
        <f aca="false">N789</f>
        <v>0</v>
      </c>
      <c r="O788" s="7" t="n">
        <f aca="false">O789</f>
        <v>0</v>
      </c>
      <c r="P788" s="7" t="n">
        <f aca="false">P789</f>
        <v>0</v>
      </c>
      <c r="Q788" s="7" t="n">
        <f aca="false">Q789</f>
        <v>0</v>
      </c>
      <c r="R788" s="7" t="n">
        <f aca="false">R789</f>
        <v>0</v>
      </c>
      <c r="S788" s="7" t="n">
        <f aca="false">S789</f>
        <v>0</v>
      </c>
      <c r="T788" s="7" t="n">
        <f aca="false">T789</f>
        <v>0</v>
      </c>
      <c r="U788" s="7" t="n">
        <f aca="false">U789</f>
        <v>0</v>
      </c>
      <c r="V788" s="7" t="n">
        <f aca="false">V789</f>
        <v>0</v>
      </c>
      <c r="W788" s="7" t="n">
        <f aca="false">W789</f>
        <v>0</v>
      </c>
      <c r="X788" s="7" t="n">
        <f aca="false">X789</f>
        <v>0</v>
      </c>
      <c r="Y788" s="7" t="n">
        <f aca="false">Y789</f>
        <v>0</v>
      </c>
      <c r="Z788" s="7"/>
      <c r="AA788" s="7" t="n">
        <f aca="false">AA789</f>
        <v>0</v>
      </c>
    </row>
    <row r="789" s="5" customFormat="true" ht="31.35" hidden="false" customHeight="true" outlineLevel="0" collapsed="false">
      <c r="B789" s="20"/>
      <c r="C789" s="2" t="s">
        <v>53</v>
      </c>
      <c r="D789" s="22" t="n">
        <v>953</v>
      </c>
      <c r="E789" s="23" t="s">
        <v>24</v>
      </c>
      <c r="F789" s="23" t="s">
        <v>229</v>
      </c>
      <c r="G789" s="50" t="n">
        <v>5000000000</v>
      </c>
      <c r="H789" s="55"/>
      <c r="I789" s="7" t="n">
        <f aca="false">SUM(L789:AA789)</f>
        <v>10630400</v>
      </c>
      <c r="J789" s="7" t="n">
        <f aca="false">J790</f>
        <v>7410036.85</v>
      </c>
      <c r="K789" s="7" t="n">
        <f aca="false">I789-J789</f>
        <v>3220363.15</v>
      </c>
      <c r="L789" s="7" t="n">
        <f aca="false">L790</f>
        <v>10536600</v>
      </c>
      <c r="M789" s="7" t="n">
        <f aca="false">M790</f>
        <v>93800</v>
      </c>
      <c r="N789" s="7" t="n">
        <f aca="false">N790</f>
        <v>0</v>
      </c>
      <c r="O789" s="7" t="n">
        <f aca="false">O790</f>
        <v>0</v>
      </c>
      <c r="P789" s="7" t="n">
        <f aca="false">P790</f>
        <v>0</v>
      </c>
      <c r="Q789" s="7" t="n">
        <f aca="false">Q790</f>
        <v>0</v>
      </c>
      <c r="R789" s="7" t="n">
        <f aca="false">R790</f>
        <v>0</v>
      </c>
      <c r="S789" s="7" t="n">
        <f aca="false">S790</f>
        <v>0</v>
      </c>
      <c r="T789" s="7" t="n">
        <f aca="false">T790</f>
        <v>0</v>
      </c>
      <c r="U789" s="7" t="n">
        <f aca="false">U790</f>
        <v>0</v>
      </c>
      <c r="V789" s="7" t="n">
        <f aca="false">V790</f>
        <v>0</v>
      </c>
      <c r="W789" s="7" t="n">
        <f aca="false">W790</f>
        <v>0</v>
      </c>
      <c r="X789" s="7" t="n">
        <f aca="false">X790</f>
        <v>0</v>
      </c>
      <c r="Y789" s="7" t="n">
        <f aca="false">Y790</f>
        <v>0</v>
      </c>
      <c r="Z789" s="7"/>
      <c r="AA789" s="7" t="n">
        <f aca="false">AA790</f>
        <v>0</v>
      </c>
    </row>
    <row r="790" s="5" customFormat="true" ht="31.35" hidden="false" customHeight="true" outlineLevel="0" collapsed="false">
      <c r="B790" s="20"/>
      <c r="C790" s="2" t="s">
        <v>57</v>
      </c>
      <c r="D790" s="22" t="n">
        <v>953</v>
      </c>
      <c r="E790" s="23" t="s">
        <v>24</v>
      </c>
      <c r="F790" s="23" t="s">
        <v>229</v>
      </c>
      <c r="G790" s="50" t="n">
        <v>5020000000</v>
      </c>
      <c r="H790" s="55"/>
      <c r="I790" s="7" t="n">
        <f aca="false">SUM(L790:AA790)</f>
        <v>10630400</v>
      </c>
      <c r="J790" s="7" t="n">
        <f aca="false">J791+J795+J799</f>
        <v>7410036.85</v>
      </c>
      <c r="K790" s="7" t="n">
        <f aca="false">I790-J790</f>
        <v>3220363.15</v>
      </c>
      <c r="L790" s="7" t="n">
        <f aca="false">L791+L795+L799</f>
        <v>10536600</v>
      </c>
      <c r="M790" s="7" t="n">
        <f aca="false">M791+M795+M799</f>
        <v>93800</v>
      </c>
      <c r="N790" s="7" t="n">
        <f aca="false">N791+N795+N799</f>
        <v>0</v>
      </c>
      <c r="O790" s="7" t="n">
        <f aca="false">O791+O795+O799</f>
        <v>0</v>
      </c>
      <c r="P790" s="7" t="n">
        <f aca="false">P791+P795+P799</f>
        <v>0</v>
      </c>
      <c r="Q790" s="7" t="n">
        <f aca="false">Q791+Q795+Q799</f>
        <v>0</v>
      </c>
      <c r="R790" s="7" t="n">
        <f aca="false">R791+R795+R799</f>
        <v>0</v>
      </c>
      <c r="S790" s="7" t="n">
        <f aca="false">S791+S795+S799</f>
        <v>0</v>
      </c>
      <c r="T790" s="7" t="n">
        <f aca="false">T791+T795+T799</f>
        <v>0</v>
      </c>
      <c r="U790" s="7" t="n">
        <f aca="false">U791+U795+U799</f>
        <v>0</v>
      </c>
      <c r="V790" s="7" t="n">
        <f aca="false">V791+V795+V799</f>
        <v>0</v>
      </c>
      <c r="W790" s="7" t="n">
        <f aca="false">W791+W795+W799</f>
        <v>0</v>
      </c>
      <c r="X790" s="7" t="n">
        <f aca="false">X791+X795+X799</f>
        <v>0</v>
      </c>
      <c r="Y790" s="7" t="n">
        <f aca="false">Y791+Y795+Y799</f>
        <v>0</v>
      </c>
      <c r="Z790" s="7"/>
      <c r="AA790" s="7" t="n">
        <f aca="false">AA791+AA795+AA799</f>
        <v>0</v>
      </c>
    </row>
    <row r="791" customFormat="false" ht="173.15" hidden="false" customHeight="true" outlineLevel="0" collapsed="false">
      <c r="A791" s="5"/>
      <c r="C791" s="2" t="s">
        <v>365</v>
      </c>
      <c r="D791" s="22" t="n">
        <v>953</v>
      </c>
      <c r="E791" s="23" t="s">
        <v>24</v>
      </c>
      <c r="F791" s="23" t="s">
        <v>229</v>
      </c>
      <c r="G791" s="50" t="n">
        <v>5020069170</v>
      </c>
      <c r="H791" s="8"/>
      <c r="I791" s="7" t="n">
        <f aca="false">SUM(L791:AA791)</f>
        <v>992600</v>
      </c>
      <c r="J791" s="7" t="n">
        <f aca="false">J792+J793+J794</f>
        <v>711927.91</v>
      </c>
      <c r="K791" s="7" t="n">
        <f aca="false">I791-J791</f>
        <v>280672.09</v>
      </c>
      <c r="L791" s="7" t="n">
        <f aca="false">L792+L793+L794</f>
        <v>984400</v>
      </c>
      <c r="M791" s="7" t="n">
        <f aca="false">M792+M793+M794</f>
        <v>8200</v>
      </c>
      <c r="N791" s="7" t="n">
        <f aca="false">N792+N793+N794</f>
        <v>0</v>
      </c>
      <c r="O791" s="7" t="n">
        <f aca="false">O792+O793+O794</f>
        <v>0</v>
      </c>
      <c r="P791" s="7" t="n">
        <f aca="false">P792+P793+P794</f>
        <v>0</v>
      </c>
      <c r="Q791" s="7" t="n">
        <f aca="false">Q792+Q793+Q794</f>
        <v>0</v>
      </c>
      <c r="R791" s="7" t="n">
        <f aca="false">R792+R793+R794</f>
        <v>0</v>
      </c>
      <c r="S791" s="7" t="n">
        <f aca="false">S792+S793+S794</f>
        <v>0</v>
      </c>
      <c r="T791" s="7" t="n">
        <f aca="false">T792+T793+T794</f>
        <v>0</v>
      </c>
      <c r="U791" s="7" t="n">
        <f aca="false">U792+U793+U794</f>
        <v>0</v>
      </c>
      <c r="V791" s="7" t="n">
        <f aca="false">V792+V793+V794</f>
        <v>0</v>
      </c>
      <c r="W791" s="7" t="n">
        <f aca="false">W792+W793+W794</f>
        <v>0</v>
      </c>
      <c r="X791" s="7" t="n">
        <f aca="false">X792+X793+X794</f>
        <v>0</v>
      </c>
      <c r="Y791" s="7" t="n">
        <f aca="false">Y792+Y793+Y794</f>
        <v>0</v>
      </c>
      <c r="AA791" s="7" t="n">
        <f aca="false">AA792+AA793+AA794</f>
        <v>0</v>
      </c>
    </row>
    <row r="792" customFormat="false" ht="62.45" hidden="false" customHeight="true" outlineLevel="0" collapsed="false">
      <c r="A792" s="5"/>
      <c r="C792" s="2" t="s">
        <v>366</v>
      </c>
      <c r="D792" s="22" t="n">
        <v>953</v>
      </c>
      <c r="E792" s="23" t="s">
        <v>24</v>
      </c>
      <c r="F792" s="23" t="s">
        <v>229</v>
      </c>
      <c r="G792" s="50" t="n">
        <v>5020069170</v>
      </c>
      <c r="H792" s="8" t="n">
        <v>100</v>
      </c>
      <c r="I792" s="7" t="n">
        <f aca="false">SUM(L792:AA792)</f>
        <v>930600</v>
      </c>
      <c r="J792" s="7" t="n">
        <v>688720.45</v>
      </c>
      <c r="K792" s="7" t="n">
        <f aca="false">I792-J792</f>
        <v>241879.55</v>
      </c>
      <c r="L792" s="7" t="n">
        <v>822400</v>
      </c>
      <c r="M792" s="7" t="n">
        <v>8200</v>
      </c>
      <c r="N792" s="7" t="n">
        <v>0</v>
      </c>
      <c r="O792" s="7" t="n">
        <v>100000</v>
      </c>
      <c r="P792" s="7" t="n">
        <v>0</v>
      </c>
      <c r="Q792" s="7" t="n">
        <v>0</v>
      </c>
      <c r="R792" s="7" t="n">
        <v>0</v>
      </c>
      <c r="S792" s="7" t="n">
        <v>0</v>
      </c>
      <c r="T792" s="7" t="n">
        <v>0</v>
      </c>
      <c r="U792" s="7" t="n">
        <v>0</v>
      </c>
      <c r="V792" s="7" t="n">
        <v>0</v>
      </c>
      <c r="W792" s="7" t="n">
        <v>0</v>
      </c>
      <c r="X792" s="7" t="n">
        <v>0</v>
      </c>
      <c r="Y792" s="7" t="n">
        <v>0</v>
      </c>
      <c r="AA792" s="7"/>
    </row>
    <row r="793" customFormat="false" ht="31.35" hidden="false" customHeight="true" outlineLevel="0" collapsed="false">
      <c r="A793" s="5"/>
      <c r="C793" s="2" t="s">
        <v>46</v>
      </c>
      <c r="D793" s="22" t="n">
        <v>953</v>
      </c>
      <c r="E793" s="23" t="s">
        <v>24</v>
      </c>
      <c r="F793" s="23" t="s">
        <v>229</v>
      </c>
      <c r="G793" s="50" t="n">
        <v>5020069170</v>
      </c>
      <c r="H793" s="8" t="n">
        <v>200</v>
      </c>
      <c r="I793" s="7" t="n">
        <f aca="false">SUM(L793:AA793)</f>
        <v>61900</v>
      </c>
      <c r="J793" s="7" t="n">
        <v>23155.72</v>
      </c>
      <c r="K793" s="7" t="n">
        <f aca="false">I793-J793</f>
        <v>38744.28</v>
      </c>
      <c r="L793" s="7" t="n">
        <v>161900</v>
      </c>
      <c r="M793" s="7" t="n">
        <v>0</v>
      </c>
      <c r="N793" s="7" t="n">
        <v>0</v>
      </c>
      <c r="O793" s="7" t="n">
        <v>-100000</v>
      </c>
      <c r="P793" s="7" t="n">
        <v>0</v>
      </c>
      <c r="Q793" s="7" t="n">
        <v>0</v>
      </c>
      <c r="R793" s="7" t="n">
        <v>0</v>
      </c>
      <c r="S793" s="7" t="n">
        <v>0</v>
      </c>
      <c r="T793" s="7" t="n">
        <v>0</v>
      </c>
      <c r="U793" s="7" t="n">
        <v>0</v>
      </c>
      <c r="V793" s="7" t="n">
        <v>0</v>
      </c>
      <c r="W793" s="7" t="n">
        <v>0</v>
      </c>
      <c r="X793" s="7" t="n">
        <v>0</v>
      </c>
      <c r="Y793" s="7" t="n">
        <v>0</v>
      </c>
      <c r="AA793" s="7"/>
    </row>
    <row r="794" customFormat="false" ht="17.65" hidden="false" customHeight="true" outlineLevel="0" collapsed="false">
      <c r="A794" s="5"/>
      <c r="C794" s="2" t="s">
        <v>41</v>
      </c>
      <c r="D794" s="22" t="n">
        <v>953</v>
      </c>
      <c r="E794" s="23" t="s">
        <v>24</v>
      </c>
      <c r="F794" s="23" t="s">
        <v>229</v>
      </c>
      <c r="G794" s="50" t="n">
        <v>5020069170</v>
      </c>
      <c r="H794" s="55" t="n">
        <v>800</v>
      </c>
      <c r="I794" s="7" t="n">
        <f aca="false">SUM(L794:AA794)</f>
        <v>100</v>
      </c>
      <c r="J794" s="65" t="n">
        <v>51.74</v>
      </c>
      <c r="K794" s="7" t="n">
        <f aca="false">I794-J794</f>
        <v>48.26</v>
      </c>
      <c r="L794" s="7" t="n">
        <v>100</v>
      </c>
      <c r="M794" s="7" t="n">
        <v>0</v>
      </c>
      <c r="N794" s="7" t="n">
        <v>0</v>
      </c>
      <c r="O794" s="7" t="n">
        <v>0</v>
      </c>
      <c r="P794" s="7" t="n">
        <v>0</v>
      </c>
      <c r="Q794" s="7" t="n">
        <v>0</v>
      </c>
      <c r="R794" s="7" t="n">
        <v>0</v>
      </c>
      <c r="S794" s="7" t="n">
        <v>0</v>
      </c>
      <c r="T794" s="7" t="n">
        <v>0</v>
      </c>
      <c r="U794" s="7" t="n">
        <v>0</v>
      </c>
      <c r="V794" s="7" t="n">
        <v>0</v>
      </c>
      <c r="W794" s="7" t="n">
        <v>0</v>
      </c>
      <c r="X794" s="7" t="n">
        <v>0</v>
      </c>
      <c r="Y794" s="7" t="n">
        <v>0</v>
      </c>
      <c r="AA794" s="65" t="n">
        <v>0</v>
      </c>
    </row>
    <row r="795" customFormat="false" ht="62.45" hidden="false" customHeight="true" outlineLevel="0" collapsed="false">
      <c r="A795" s="5"/>
      <c r="C795" s="2" t="s">
        <v>367</v>
      </c>
      <c r="D795" s="22" t="n">
        <v>953</v>
      </c>
      <c r="E795" s="23" t="s">
        <v>24</v>
      </c>
      <c r="F795" s="23" t="s">
        <v>229</v>
      </c>
      <c r="G795" s="50" t="n">
        <v>5020069180</v>
      </c>
      <c r="H795" s="55"/>
      <c r="I795" s="7" t="n">
        <f aca="false">SUM(L795:AA795)</f>
        <v>730000</v>
      </c>
      <c r="J795" s="65" t="n">
        <f aca="false">J796+J797+J798</f>
        <v>486498.75</v>
      </c>
      <c r="K795" s="7" t="n">
        <f aca="false">I795-J795</f>
        <v>243501.25</v>
      </c>
      <c r="L795" s="7" t="n">
        <f aca="false">L796+L797+L798</f>
        <v>723600</v>
      </c>
      <c r="M795" s="7" t="n">
        <f aca="false">M796+M797+M798</f>
        <v>6400</v>
      </c>
      <c r="N795" s="7" t="n">
        <f aca="false">N796+N797+N798</f>
        <v>0</v>
      </c>
      <c r="O795" s="7" t="n">
        <f aca="false">O796+O797+O798</f>
        <v>0</v>
      </c>
      <c r="P795" s="7" t="n">
        <f aca="false">P796+P797+P798</f>
        <v>0</v>
      </c>
      <c r="Q795" s="7" t="n">
        <f aca="false">Q796+Q797+Q798</f>
        <v>0</v>
      </c>
      <c r="R795" s="7" t="n">
        <f aca="false">R796+R797+R798</f>
        <v>0</v>
      </c>
      <c r="S795" s="7" t="n">
        <f aca="false">S796+S797+S798</f>
        <v>0</v>
      </c>
      <c r="T795" s="7" t="n">
        <f aca="false">T796+T797+T798</f>
        <v>0</v>
      </c>
      <c r="U795" s="7" t="n">
        <f aca="false">U796+U797+U798</f>
        <v>0</v>
      </c>
      <c r="V795" s="7" t="n">
        <f aca="false">V796+V797+V798</f>
        <v>0</v>
      </c>
      <c r="W795" s="7" t="n">
        <f aca="false">W796+W797+W798</f>
        <v>0</v>
      </c>
      <c r="X795" s="7" t="n">
        <f aca="false">X796+X797+X798</f>
        <v>0</v>
      </c>
      <c r="Y795" s="7" t="n">
        <f aca="false">Y796+Y797+Y798</f>
        <v>0</v>
      </c>
      <c r="AA795" s="65"/>
    </row>
    <row r="796" customFormat="false" ht="62.45" hidden="false" customHeight="true" outlineLevel="0" collapsed="false">
      <c r="A796" s="5"/>
      <c r="C796" s="2" t="s">
        <v>366</v>
      </c>
      <c r="D796" s="22" t="n">
        <v>953</v>
      </c>
      <c r="E796" s="23" t="s">
        <v>24</v>
      </c>
      <c r="F796" s="23" t="s">
        <v>229</v>
      </c>
      <c r="G796" s="50" t="n">
        <v>5020069180</v>
      </c>
      <c r="H796" s="55" t="n">
        <v>100</v>
      </c>
      <c r="I796" s="7" t="n">
        <f aca="false">SUM(L796:AA796)</f>
        <v>689500</v>
      </c>
      <c r="J796" s="65" t="n">
        <v>468265.03</v>
      </c>
      <c r="K796" s="7" t="n">
        <f aca="false">I796-J796</f>
        <v>221234.97</v>
      </c>
      <c r="L796" s="7" t="n">
        <v>642600</v>
      </c>
      <c r="M796" s="7" t="n">
        <v>6400</v>
      </c>
      <c r="N796" s="7" t="n">
        <v>0</v>
      </c>
      <c r="O796" s="7" t="n">
        <v>40500</v>
      </c>
      <c r="P796" s="7" t="n">
        <v>0</v>
      </c>
      <c r="Q796" s="7" t="n">
        <v>0</v>
      </c>
      <c r="R796" s="7" t="n">
        <v>0</v>
      </c>
      <c r="S796" s="7" t="n">
        <v>0</v>
      </c>
      <c r="T796" s="7" t="n">
        <v>0</v>
      </c>
      <c r="U796" s="7" t="n">
        <v>0</v>
      </c>
      <c r="V796" s="7" t="n">
        <v>0</v>
      </c>
      <c r="W796" s="7" t="n">
        <v>0</v>
      </c>
      <c r="X796" s="7" t="n">
        <v>0</v>
      </c>
      <c r="Y796" s="7" t="n">
        <v>0</v>
      </c>
      <c r="AA796" s="65"/>
    </row>
    <row r="797" customFormat="false" ht="31.35" hidden="false" customHeight="true" outlineLevel="0" collapsed="false">
      <c r="A797" s="5"/>
      <c r="C797" s="2" t="s">
        <v>46</v>
      </c>
      <c r="D797" s="22" t="n">
        <v>953</v>
      </c>
      <c r="E797" s="23" t="s">
        <v>24</v>
      </c>
      <c r="F797" s="23" t="s">
        <v>229</v>
      </c>
      <c r="G797" s="50" t="n">
        <v>5020069180</v>
      </c>
      <c r="H797" s="55" t="n">
        <v>200</v>
      </c>
      <c r="I797" s="7" t="n">
        <f aca="false">SUM(L797:AA797)</f>
        <v>40400</v>
      </c>
      <c r="J797" s="65" t="n">
        <v>18207.86</v>
      </c>
      <c r="K797" s="7" t="n">
        <f aca="false">I797-J797</f>
        <v>22192.14</v>
      </c>
      <c r="L797" s="7" t="n">
        <v>80900</v>
      </c>
      <c r="O797" s="7" t="n">
        <v>-40500</v>
      </c>
      <c r="P797" s="7" t="n">
        <v>0</v>
      </c>
      <c r="Q797" s="7" t="n">
        <v>0</v>
      </c>
      <c r="R797" s="7" t="n">
        <v>0</v>
      </c>
      <c r="S797" s="7" t="n">
        <v>0</v>
      </c>
      <c r="T797" s="7" t="n">
        <v>0</v>
      </c>
      <c r="U797" s="7" t="n">
        <v>0</v>
      </c>
      <c r="V797" s="7" t="n">
        <v>0</v>
      </c>
      <c r="W797" s="7" t="n">
        <v>0</v>
      </c>
      <c r="X797" s="7" t="n">
        <v>0</v>
      </c>
      <c r="Y797" s="7" t="n">
        <v>0</v>
      </c>
      <c r="AA797" s="65"/>
    </row>
    <row r="798" customFormat="false" ht="17.65" hidden="false" customHeight="true" outlineLevel="0" collapsed="false">
      <c r="A798" s="5"/>
      <c r="C798" s="2" t="s">
        <v>41</v>
      </c>
      <c r="D798" s="22" t="n">
        <v>953</v>
      </c>
      <c r="E798" s="23" t="s">
        <v>24</v>
      </c>
      <c r="F798" s="23" t="s">
        <v>229</v>
      </c>
      <c r="G798" s="50" t="n">
        <v>5020069180</v>
      </c>
      <c r="H798" s="55" t="n">
        <v>800</v>
      </c>
      <c r="I798" s="7" t="n">
        <f aca="false">SUM(L798:AA798)</f>
        <v>100</v>
      </c>
      <c r="J798" s="65" t="n">
        <v>25.86</v>
      </c>
      <c r="K798" s="7" t="n">
        <f aca="false">I798-J798</f>
        <v>74.14</v>
      </c>
      <c r="L798" s="7" t="n">
        <v>100</v>
      </c>
      <c r="AA798" s="65"/>
    </row>
    <row r="799" customFormat="false" ht="47.55" hidden="false" customHeight="true" outlineLevel="0" collapsed="false">
      <c r="A799" s="5"/>
      <c r="C799" s="2" t="s">
        <v>368</v>
      </c>
      <c r="D799" s="22" t="n">
        <v>953</v>
      </c>
      <c r="E799" s="23" t="s">
        <v>24</v>
      </c>
      <c r="F799" s="23" t="s">
        <v>229</v>
      </c>
      <c r="G799" s="50" t="n">
        <v>5020069190</v>
      </c>
      <c r="H799" s="55"/>
      <c r="I799" s="7" t="n">
        <f aca="false">SUM(L799:AA799)</f>
        <v>8907800</v>
      </c>
      <c r="J799" s="65" t="n">
        <f aca="false">J800+J801+J802</f>
        <v>6211610.19</v>
      </c>
      <c r="K799" s="7" t="n">
        <f aca="false">I799-J799</f>
        <v>2696189.81</v>
      </c>
      <c r="L799" s="7" t="n">
        <f aca="false">L800+L801+L802</f>
        <v>8828600</v>
      </c>
      <c r="M799" s="7" t="n">
        <f aca="false">M800+M801+M802</f>
        <v>79200</v>
      </c>
      <c r="N799" s="7" t="n">
        <f aca="false">N800+N801+N802</f>
        <v>0</v>
      </c>
      <c r="O799" s="7" t="n">
        <f aca="false">O800+O801+O802</f>
        <v>0</v>
      </c>
      <c r="P799" s="7" t="n">
        <f aca="false">P800+P801+P802</f>
        <v>0</v>
      </c>
      <c r="Q799" s="7" t="n">
        <f aca="false">Q800+Q801+Q802</f>
        <v>0</v>
      </c>
      <c r="R799" s="7" t="n">
        <f aca="false">R800+R801+R802</f>
        <v>0</v>
      </c>
      <c r="S799" s="7" t="n">
        <f aca="false">S800+S801+S802</f>
        <v>0</v>
      </c>
      <c r="T799" s="7" t="n">
        <f aca="false">T800+T801+T802</f>
        <v>0</v>
      </c>
      <c r="U799" s="7" t="n">
        <f aca="false">U800+U801+U802</f>
        <v>0</v>
      </c>
      <c r="V799" s="7" t="n">
        <f aca="false">V800+V801+V802</f>
        <v>0</v>
      </c>
      <c r="W799" s="7" t="n">
        <f aca="false">W800+W801+W802</f>
        <v>0</v>
      </c>
      <c r="X799" s="7" t="n">
        <f aca="false">X800+X801+X802</f>
        <v>0</v>
      </c>
      <c r="Y799" s="7" t="n">
        <f aca="false">Y800+Y801+Y802</f>
        <v>0</v>
      </c>
      <c r="AA799" s="65"/>
    </row>
    <row r="800" customFormat="false" ht="62.45" hidden="false" customHeight="true" outlineLevel="0" collapsed="false">
      <c r="A800" s="5"/>
      <c r="C800" s="2" t="s">
        <v>366</v>
      </c>
      <c r="D800" s="22" t="n">
        <v>953</v>
      </c>
      <c r="E800" s="23" t="s">
        <v>24</v>
      </c>
      <c r="F800" s="23" t="s">
        <v>229</v>
      </c>
      <c r="G800" s="50" t="n">
        <v>5020069190</v>
      </c>
      <c r="H800" s="55" t="n">
        <v>100</v>
      </c>
      <c r="I800" s="7" t="n">
        <f aca="false">SUM(L800:AA800)</f>
        <v>8216800</v>
      </c>
      <c r="J800" s="65" t="n">
        <v>5929081.09</v>
      </c>
      <c r="K800" s="7" t="n">
        <f aca="false">I800-J800</f>
        <v>2287718.91</v>
      </c>
      <c r="L800" s="7" t="n">
        <v>7937600</v>
      </c>
      <c r="M800" s="7" t="n">
        <v>79200</v>
      </c>
      <c r="N800" s="7" t="n">
        <v>0</v>
      </c>
      <c r="O800" s="7" t="n">
        <v>200000</v>
      </c>
      <c r="P800" s="7" t="n">
        <v>0</v>
      </c>
      <c r="Q800" s="7" t="n">
        <v>0</v>
      </c>
      <c r="R800" s="7" t="n">
        <v>0</v>
      </c>
      <c r="S800" s="7" t="n">
        <v>0</v>
      </c>
      <c r="T800" s="7" t="n">
        <v>0</v>
      </c>
      <c r="U800" s="7" t="n">
        <v>0</v>
      </c>
      <c r="V800" s="7" t="n">
        <v>0</v>
      </c>
      <c r="W800" s="7" t="n">
        <v>0</v>
      </c>
      <c r="X800" s="7" t="n">
        <v>0</v>
      </c>
      <c r="Y800" s="7" t="n">
        <v>0</v>
      </c>
      <c r="AA800" s="65"/>
    </row>
    <row r="801" customFormat="false" ht="31.35" hidden="false" customHeight="true" outlineLevel="0" collapsed="false">
      <c r="A801" s="5"/>
      <c r="C801" s="2" t="s">
        <v>46</v>
      </c>
      <c r="D801" s="22" t="n">
        <v>953</v>
      </c>
      <c r="E801" s="23" t="s">
        <v>24</v>
      </c>
      <c r="F801" s="23" t="s">
        <v>229</v>
      </c>
      <c r="G801" s="50" t="n">
        <v>5020069190</v>
      </c>
      <c r="H801" s="55" t="n">
        <v>200</v>
      </c>
      <c r="I801" s="7" t="n">
        <f aca="false">SUM(L801:AA801)</f>
        <v>690400</v>
      </c>
      <c r="J801" s="65" t="n">
        <v>282244.6</v>
      </c>
      <c r="K801" s="7" t="n">
        <f aca="false">I801-J801</f>
        <v>408155.4</v>
      </c>
      <c r="L801" s="7" t="n">
        <v>890400</v>
      </c>
      <c r="O801" s="7" t="n">
        <v>-200000</v>
      </c>
      <c r="P801" s="7" t="n">
        <v>0</v>
      </c>
      <c r="Q801" s="7" t="n">
        <v>0</v>
      </c>
      <c r="R801" s="7" t="n">
        <v>0</v>
      </c>
      <c r="S801" s="7" t="n">
        <v>0</v>
      </c>
      <c r="T801" s="7" t="n">
        <v>0</v>
      </c>
      <c r="U801" s="7" t="n">
        <v>0</v>
      </c>
      <c r="V801" s="7" t="n">
        <v>0</v>
      </c>
      <c r="W801" s="7" t="n">
        <v>0</v>
      </c>
      <c r="X801" s="7" t="n">
        <v>0</v>
      </c>
      <c r="Y801" s="7" t="n">
        <v>0</v>
      </c>
      <c r="AA801" s="65"/>
    </row>
    <row r="802" customFormat="false" ht="17.65" hidden="false" customHeight="true" outlineLevel="0" collapsed="false">
      <c r="A802" s="5"/>
      <c r="C802" s="2" t="s">
        <v>41</v>
      </c>
      <c r="D802" s="22" t="n">
        <v>953</v>
      </c>
      <c r="E802" s="23" t="s">
        <v>24</v>
      </c>
      <c r="F802" s="23" t="s">
        <v>229</v>
      </c>
      <c r="G802" s="50" t="n">
        <v>5020069190</v>
      </c>
      <c r="H802" s="55" t="n">
        <v>800</v>
      </c>
      <c r="I802" s="7" t="n">
        <f aca="false">SUM(L802:AA802)</f>
        <v>600</v>
      </c>
      <c r="J802" s="65" t="n">
        <v>284.5</v>
      </c>
      <c r="K802" s="7" t="n">
        <f aca="false">I802-J802</f>
        <v>315.5</v>
      </c>
      <c r="L802" s="7" t="n">
        <v>600</v>
      </c>
      <c r="AA802" s="65"/>
    </row>
    <row r="803" customFormat="false" ht="17.65" hidden="false" customHeight="true" outlineLevel="0" collapsed="false">
      <c r="A803" s="5"/>
      <c r="D803" s="22"/>
      <c r="E803" s="23"/>
      <c r="F803" s="23"/>
      <c r="H803" s="55"/>
      <c r="I803" s="7"/>
      <c r="J803" s="7"/>
      <c r="K803" s="7"/>
      <c r="AA803" s="65"/>
    </row>
    <row r="804" customFormat="false" ht="17.65" hidden="false" customHeight="true" outlineLevel="0" collapsed="false">
      <c r="C804" s="2" t="s">
        <v>369</v>
      </c>
      <c r="D804" s="8"/>
      <c r="E804" s="66"/>
      <c r="F804" s="9"/>
      <c r="H804" s="9"/>
      <c r="I804" s="9"/>
      <c r="J804" s="9"/>
      <c r="K804" s="9"/>
    </row>
    <row r="805" customFormat="false" ht="17.65" hidden="false" customHeight="true" outlineLevel="0" collapsed="false">
      <c r="C805" s="2" t="s">
        <v>370</v>
      </c>
      <c r="D805" s="8"/>
      <c r="E805" s="66"/>
      <c r="F805" s="9"/>
      <c r="H805" s="9"/>
      <c r="I805" s="9"/>
      <c r="J805" s="9"/>
      <c r="K805" s="9"/>
    </row>
    <row r="806" customFormat="false" ht="17.65" hidden="false" customHeight="true" outlineLevel="0" collapsed="false">
      <c r="C806" s="2" t="s">
        <v>371</v>
      </c>
      <c r="D806" s="8"/>
      <c r="E806" s="66"/>
      <c r="F806" s="9"/>
      <c r="H806" s="9"/>
      <c r="I806" s="9"/>
      <c r="J806" s="9"/>
      <c r="K806" s="9"/>
    </row>
    <row r="807" customFormat="false" ht="17.65" hidden="false" customHeight="true" outlineLevel="0" collapsed="false">
      <c r="C807" s="2" t="s">
        <v>372</v>
      </c>
      <c r="D807" s="8"/>
      <c r="E807" s="66"/>
      <c r="F807" s="9"/>
      <c r="H807" s="9"/>
      <c r="I807" s="9"/>
      <c r="J807" s="9"/>
      <c r="K807" s="9" t="s">
        <v>373</v>
      </c>
    </row>
    <row r="1048576" customFormat="false" ht="12.8" hidden="false" customHeight="true" outlineLevel="0" collapsed="false"/>
  </sheetData>
  <mergeCells count="25">
    <mergeCell ref="J1:K1"/>
    <mergeCell ref="J2:K2"/>
    <mergeCell ref="C3:V3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7"/>
  </mergeCells>
  <printOptions headings="false" gridLines="false" gridLinesSet="true" horizontalCentered="false" verticalCentered="false"/>
  <pageMargins left="0.196527777777778" right="0.196527777777778" top="0.7875" bottom="0.196527777777778" header="0.511811023622047" footer="0.511811023622047"/>
  <pageSetup paperSize="9" scale="100" fitToWidth="1" fitToHeight="5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74</TotalTime>
  <Application>LibreOffice/7.2.6.2$Windows_X86_64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2023-10-10T13:44:49Z</dcterms:modified>
  <cp:revision>14</cp:revision>
  <dc:subject/>
  <dc:title/>
</cp:coreProperties>
</file>